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5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25" r:id="rId7"/>
    <sheet name="КО6" sheetId="26" r:id="rId8"/>
    <sheet name="Профстандарт31.004 код А01.3" sheetId="6" r:id="rId9"/>
    <sheet name="Профстандарт 40.077" sheetId="23" r:id="rId10"/>
    <sheet name="Профстандарт 31.007" sheetId="22" r:id="rId11"/>
    <sheet name="Профстандарт 40.113" sheetId="24" r:id="rId12"/>
  </sheets>
  <definedNames>
    <definedName name="_xlnm._FilterDatabase" localSheetId="0" hidden="1">Матрица!$D$1:$D$8</definedName>
    <definedName name="Модуль3">'ИЛ ОБЩИЙ ТЕСТ'!#REF!</definedName>
    <definedName name="модуль4">'ИЛ ОБЩИЙ ТЕСТ'!#REF!</definedName>
    <definedName name="модуль5">'ИЛ ОБЩИЙ ТЕСТ'!#REF!</definedName>
    <definedName name="модуль6">'ИЛ ОБЩИЙ ТЕСТ'!#REF!</definedName>
    <definedName name="модуль7">'ИЛ ОБЩИЙ ТЕСТ'!#REF!</definedName>
    <definedName name="РАБОЧАЯ_ПЛОЩАДКА_КОНКУРСАНТОВ_М1">'ИЛ ОБЩИЙ ТЕСТ'!#REF!</definedName>
    <definedName name="Рабочая_площадка_М2">'ИЛ ОБЩИЙ ТЕСТ'!#REF!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26" l="1"/>
  <c r="I2" i="25"/>
  <c r="I2" i="17"/>
  <c r="I2" i="16"/>
  <c r="I2" i="15"/>
  <c r="I2" i="14"/>
  <c r="G335" i="21" l="1"/>
  <c r="G321" i="21"/>
  <c r="G308" i="21"/>
  <c r="G294" i="21"/>
  <c r="G68" i="21"/>
  <c r="G66" i="21"/>
  <c r="G8" i="2" l="1"/>
</calcChain>
</file>

<file path=xl/sharedStrings.xml><?xml version="1.0" encoding="utf-8"?>
<sst xmlns="http://schemas.openxmlformats.org/spreadsheetml/2006/main" count="2318" uniqueCount="628">
  <si>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</si>
  <si>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</si>
  <si>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</si>
  <si>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</si>
  <si>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</si>
  <si>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</si>
  <si>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</si>
  <si>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</si>
  <si>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</si>
  <si>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</si>
  <si>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</si>
  <si>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</si>
  <si>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</si>
  <si>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</si>
  <si>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 Назначение, устройство и правила применения ручного слесарно-монтажного, пневматического и электрического инструмента, универсальных и специальных приспособлений
Технология проведения слесарных работ
Допуски, посадки и система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Порядок оформления и ведения сопроводительной документации АТС</t>
  </si>
  <si>
    <t xml:space="preserve"> Применять в работе ручной слесарно-монтажный, пневматический и электрический инструмент, оборудование и оснастку в соответствии с технологическим процессом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Производить затяжку крепежных соединений узлов, агрегатов и систем АТС
Проверять соответствие номеров номерных узлов и агрегатов АТС паспорту АТС
Проверять соответствие комплектности АТС сопроводительной документации организации-изготовителя АТС
Проверять соответствие моделей деталей, узлов и агрегатов АТС технической документации
Визуально выявлять внешние повреждения АТС
Производить удаление элементов внешней консервации
Производить уборку, мойку и сушку АТС
Монтировать составные части АТС, демонтированные в процессе доставки АТС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</si>
  <si>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</si>
  <si>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</si>
  <si>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</si>
  <si>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Проверка исправности и работоспособности АТС
Регулировка компонентов АТС
Проведение смазочных и заправочных работ
Проведение крепежных работ
Замена расходных материалов
Проверка герметичности систем АТС</t>
  </si>
  <si>
    <t xml:space="preserve"> Наименование, маркировка технических жидкостей, смазок, моющих составов, горюче-смазочных материалов и правила их применения и взаимозаменяемости, в том числе в зависимости от сезона
Технология проведения слесарных работ
Допуски, посадки и основы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Устройство, принцип действия контрольно-измерительных инструментов, методы и технология проведения контрольно-измерительных операций
Методы проверки герметичности систем АТС
Устройство и принципы действия механического и автоматизированного инструмента и оборудования</t>
  </si>
  <si>
    <t>Проверять уровень горюче-смазочных материалов, технических жидкостей и смазок и при необходимости производить работы по их доливке и замене
Заменять расходные материалы после замены жидкостей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Проверять моменты затяжки крепежных соединений узлов, агрегатов и систем АТС
Измерять зазоры в соединениях, биение вращающихся частей, люфты в рулевом управлении АТС
Демонтировать составные части АТС
Производить регулировку узлов, агрегатов и систем АТС
Пользоваться справочными материалами и технической документацией по ТО и ремонту АТС
Выбирать контрольно-измерительный инструмент в зависимости от погрешности измерения и проводить контрольно-измерительные операции
Применять механический и автоматизированный инструмент и оборудование при проведении работ по ТО и ремонту</t>
  </si>
  <si>
    <t>ФГОС СПО 23.0207  ТЕХНИЧЕСКОЕ ОБСЛУЖИВАНИЕ И РЕМОНТ ДВИГАТЕЛЕЙ,
СИСТЕМ И АГРЕГАТОВ АВТОМОБИЛЕЙ</t>
  </si>
  <si>
    <t>ПК 1.3. Проводить ремонт различных типов двигателей в соответствии с технологической документацией.</t>
  </si>
  <si>
    <t>3.4.2. Техническое обслуживание и ремонт электрооборудования и электронных систем автомобилей:</t>
  </si>
  <si>
    <t>ПК 2.1. Осуществлять диагностику электрооборудования и электронных систем автомобилей.</t>
  </si>
  <si>
    <t>ПК 2.2. Осуществлять техническое обслуживание электрооборудования и электронных систем автомобилей согласно технологической документации.</t>
  </si>
  <si>
    <t>ПК 2.3. Проводить ремонт электрооборудования и электронных систем автомобилей в соответствии с технологической документацией</t>
  </si>
  <si>
    <t>ФГОС СПО23.02.04 ТЕХНИЧЕСКАЯ ЭКСПЛУАТАЦИЯ ПОДЪЕМНО-ТРАНСПОРТНЫХ,
СТРОИТЕЛЬНЫХ, ДОРОЖНЫХ МАШИН И ОБОРУДОВАНИЯ (ПО ОТРАСЛЯМ)</t>
  </si>
  <si>
    <t>ПК 5.1.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диагностики;</t>
  </si>
  <si>
    <t>ПК 5.2. Выбирать, обосновывать и применять типовые технологические процессы ремонта машин и разрабатывать новые;</t>
  </si>
  <si>
    <t>ФГОС СПО35.02.07 МЕХАНИЗАЦИЯ СЕЛЬСКОГО ХОЗЯЙСТВА</t>
  </si>
  <si>
    <t>ПК 1.1. Выполнять регулировку узлов, систем и механизмов двигателя и приборов электрооборудования.</t>
  </si>
  <si>
    <t>ПК 3.2. Проводить диагностирование неисправностей сельскохозяйственных машин, механизмов и другого инженерно-технологического оборудования.</t>
  </si>
  <si>
    <t>ПК 3.3. Организовывать и осуществлять технологический процесс ремонта сельскохозяйственных машин, механизмов и другого инженерно-технологического оборудования.</t>
  </si>
  <si>
    <t>ФГОС СПО 23.01.06 МАШИНИСТ ДОРОЖНЫХ И СТРОИТЕЛЬНЫХ МАШИН</t>
  </si>
  <si>
    <t>ПК 1.1. Проверять техническое состояние дорожных, строительных и лесных машин.</t>
  </si>
  <si>
    <t xml:space="preserve"> Проверка исправности и работоспособности АТС
Проверка соответствия АТС технической и сопроводительной документации
Приведение АТС в товарный вид
осуществление технического обслуживания дорожных, строительных и лесных машин</t>
  </si>
  <si>
    <t>ПК 1.5. Оформлять техническую и отчетную документацию по техническом обслуживанию.</t>
  </si>
  <si>
    <t>ПК 1.3. Проводить ежесменное и периодическое техническое обслуживание.</t>
  </si>
  <si>
    <t>Выполнение регламентных работ по поддержанию АТС в исправном состоянии. Ремонт АТС.Осуществление технического обслуживания дорожных, строительных и лесных машин. Обеспечение производства подготовительных и землеройно-транспортных работ с применением машин соответствующего назначения (по выбору)</t>
  </si>
  <si>
    <t>Профстандарт: 31.007 код А/01.3</t>
  </si>
  <si>
    <t>Применение средств индивидуальной защиты</t>
  </si>
  <si>
    <t xml:space="preserve">Использовать средства индивидуальной защиты
Определять готовность к работе сборочного оборудования, оснастки и инструментов
Определять готовность к работе контрольно-измерительных приборов и инструментов (контрольных калибров и шаблонов)
Производить очистку сборочного оборудования, оснастки, инструментов и средств измерения
</t>
  </si>
  <si>
    <t>Проверка наличия и работоспособности сборочного оборудования, оснастки и инструментов в соответствии с рабочей технологической документацией и требованиями пожарной, экологической безопасности и электробезопасности</t>
  </si>
  <si>
    <t>Текущее обслуживание сборочного оборудования и оснастки</t>
  </si>
  <si>
    <t>Профстандарт: 31.007 код А/02.3</t>
  </si>
  <si>
    <t>Изучение производственного задания по рабочей технологической документации</t>
  </si>
  <si>
    <t xml:space="preserve">Требования охраны труда, пожарной, экологической, промышленной, электробезопасности
Основные способы и свойства соединений деталей и узлов
Система допусков и посадок
Устройство и назначение подлежащих сборке деталей, узлов, агрегатов и систем автомобиля
Основные свойства конструкционных материалов деталей, подлежащих соединению
Назначение, устройство и правила эксплуатации используемого сборочного и контрольно-измерительного оборудования и инструментов
Назначение и свойства применяемых в автомобильных агрегатах и системах смазок и эксплуатационных (рабочих) жидкостей
Устройство и правила безопасной эксплуатации оборудования и устройств для заправки горюче-смазочными материалами
Основы контактной сварки
Способы безопасного управления грузоподъемными механизмами и грузозахватными приспособлениями
</t>
  </si>
  <si>
    <t xml:space="preserve">Читать техническую документацию
Использовать сборочные универсальное и специальное оборудование, оснастку и инструменты, в том числе ручной и механизированный слесарный инструменты, в соответствии с технологической документацией
Производить замену вышедших из строя элементов оснастки и инструментов
Использовать контрольное оборудование и инструменты для проверки соответствия параметров соединения требованиям технологической документации
Определять готовность к работе приборов и инструментов, контрольных калибров и шаблонов
Сваривать детали кузова при выявлении дефектов сварки с применением мобильной установки контактной сварки
Производить слесарную обработку поверхности деталей при выявлении локальных повреждений
Осуществлять смазку деталей и узлов агрегатов и систем автомобиля и заполнение их рабочими жидкостями в соответствии с технической документацией
Выявлять дефекты сборочных операций и причины их возникновения
</t>
  </si>
  <si>
    <t>Сборка деталей и узлов в соответствии с рабочей технологической документацией с использованием сборочного технологического оборудования, оснастки и инструментов</t>
  </si>
  <si>
    <t>Поддержание режимов эксплуатации оборудования в соответствии с требованиями технологического процесса</t>
  </si>
  <si>
    <t>Проверка параметров и качества сборочных соединений в соответствии с рабочей технологической документацией</t>
  </si>
  <si>
    <t>Заправка агрегатов и систем автомобиля эксплуатационными (рабочими) смазками и жидкостями в соответствии с рабочей технологической документацией</t>
  </si>
  <si>
    <t>Подъем и перемещение габаритных деталей и агрегатов с применением грузоподъемных механизмов и грузозахватных приспособлений</t>
  </si>
  <si>
    <t>Оформление сопроводительных документов</t>
  </si>
  <si>
    <t>Профстандарт: 31.007 код А/03.3</t>
  </si>
  <si>
    <t>Проверка готовности к работе регулировочного и контрольно-измерительного оборудования, приборов и инструментов</t>
  </si>
  <si>
    <t xml:space="preserve">Требования охраны труда, пожарной, экологической, промышленной, электробезопасности
Устройство и назначение подлежащих сборке деталей, узлов, агрегатов и систем автомобиля
Система допусков и посадок
Методы и средства измерения и регулировки параметров автомобильных систем и агрегатов
Назначение, принцип работы и правила эксплуатации регулировочного оборудования, стендов и контрольно-измерительных приборов и инструментов
Назначение технологических жидкостей, их физико-химические свойства и способы применения
Правила управления грузоподъемными механизмами и грузозахватными приспособлениями
</t>
  </si>
  <si>
    <t xml:space="preserve">Проверять наличие оборудования, инструментов и оснастки и их соответствие требованиям технологической документации
Использовать регулировочные оборудование и инструменты на режимах, установленных техническими условиями и (или) технологической документацией
Проверять и регулировать параметры основных агрегатов и систем автомобиля в соответствии с техническими условиями
Обеспечивать соблюдение правил безопасной эксплуатации регулировочного оборудования и оснастки
</t>
  </si>
  <si>
    <t>Проверка работоспособности агрегатов и систем автотранспортных средств</t>
  </si>
  <si>
    <t>Регулировка агрегатов и систем автомобиля в соответствии с требованиями технической документации</t>
  </si>
  <si>
    <t>Профстандарт: 31.007 код В/01.4</t>
  </si>
  <si>
    <t>Приемка узлов, агрегатов и систем автомобиля после их сборки</t>
  </si>
  <si>
    <t xml:space="preserve">Требования охраны труда, пожарной, экологической, промышленной безопасности, электробезопасности
Устройство и назначение подлежащих сборке деталей, узлов, агрегатов и систем автомобиля
Виды дефектов сборки автомобильных систем и агрегатов, причины их возникновения и способы устранения
Методы и средства контроля качества сборки автомобильных агрегатов и систем
Методы и средства измерения и регулировки параметров автомобильных систем и агрегатов
Назначение, принцип работы и правила эксплуатации контрольно-измерительных приборов и инструментов, контрольных калибров и шаблонов
Система допусков и посадок
</t>
  </si>
  <si>
    <t xml:space="preserve">Производить визуальный и (или) органолептический контроль качества сборки и регулировки параметров агрегатов и систем
Проверять собранные агрегаты на соответствие эталонным образцам
Определять готовность к работе контрольно-измерительного оборудования, оснастки и инструментов
Использовать универсальное и специальное оборудование: тестеры, манипуляторы, проверочные и контрольные стенды, роботы, установки для контроля параметров агрегатов и систем автомобиля в соответствии с техническими требованиями
Контролировать качество сварочных работ с отметкой о выполнении
</t>
  </si>
  <si>
    <t>Проверка параметров соединения деталей и узлов автомобиля на соответствие требованиям технической документации</t>
  </si>
  <si>
    <t>Контроль качества регулировки агрегатов и систем автомобилей</t>
  </si>
  <si>
    <t>Проверка соответствия параметров собранных узлов, агрегатов и систем автомобиля техническим условиям на продукцию</t>
  </si>
  <si>
    <t>Оформление сопроводительной документации о результатах контроля параметров</t>
  </si>
  <si>
    <t>Своевременное уведомление исполнителя и специализированных служб о выпуске некачественной (бракованной) продукции</t>
  </si>
  <si>
    <t>Профстандарт: 31.007 код В/02.4</t>
  </si>
  <si>
    <t>Проверка параметров сборочного оборудования, оснастки и инструментов на соответствие требованиям технологической документации</t>
  </si>
  <si>
    <t xml:space="preserve">Требования охраны труда, пожарной, экологической, промышленной, электробезопасности
Назначение, устройство и правила эксплуатации сборочного, регулировочного и контрольно-измерительного оборудования, оснастки и инструментов
Методы и средства контроля параметров сборочного, регулировочного и контрольно-измерительного оборудования и инструментов
</t>
  </si>
  <si>
    <t xml:space="preserve">Читать техническую документацию
Определять готовность к работе сборочного, регулировочного и контрольно-измерительного оборудования, оснастки и инструментов
Производить визуальный и органолептический контроль исправности средств измерения параметров деталей и комплектующих
Использовать универсальные и специальные средства контроля параметров сборочного, регулировочного и контрольно-измерительного оборудования
Осуществлять техническое обслуживание и простую замену вышедших из строя элементов контрольно-измерительного оборудования, оснастки и инструментов
</t>
  </si>
  <si>
    <t>Проверка параметров регулировочного, контрольно-измерительного оборудования, оснастки и инструментов</t>
  </si>
  <si>
    <t>Профстандарт: 31.004 код A/01.3</t>
  </si>
  <si>
    <r>
      <t>Профстандарт: 31</t>
    </r>
    <r>
      <rPr>
        <b/>
        <sz val="11"/>
        <rFont val="Verdana"/>
        <family val="2"/>
        <charset val="204"/>
      </rPr>
      <t>.004</t>
    </r>
    <r>
      <rPr>
        <b/>
        <sz val="11"/>
        <color rgb="FF333333"/>
        <rFont val="Verdana"/>
        <family val="2"/>
        <charset val="204"/>
      </rPr>
      <t xml:space="preserve"> код A/01.3</t>
    </r>
  </si>
  <si>
    <t xml:space="preserve"> Техническое обслуживание   электронных систем дорожно-строительных  машин. Ремонт отдельных деталей и узлов, входящих в состав оборудования.
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</si>
  <si>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>Ремонт и техническое обслуживание  ходовой части и органов управления дорожных машин согласно технологической документации. Ремонт отдельных деталей и узлов, входящих в состав оборудования. 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</si>
  <si>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 xml:space="preserve"> Техническое обслуживание и ремонт электрооборудования  дорожных и лесозагтовительных машин. Ремонт отдельных деталей и узлов, входящих в состав оборудования. 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</si>
  <si>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>Техническое обслуживание и ремонт дизельных двигателей . Ремонт отдельных деталей и узлов, входящих в состав оборудования. 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</si>
  <si>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 xml:space="preserve"> Техническое обслуживание и ремонт элементов трансмиссии  и гидравлических систем согласно технологической документации. Ремонт отдельных деталей и узлов, входящих в состав оборудования. 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</si>
  <si>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>Профстандарт: 31.004 код A/02.3</t>
  </si>
  <si>
    <t>Ремонт отдельных деталей и узлов, 
входящих в состав оборудования</t>
  </si>
  <si>
    <t>Монтаж и демонтаж деталей и узлов, 
входящих в состав оборудования A/01.2</t>
  </si>
  <si>
    <t>Требования, предъявляемые к рабочему месту для производства работ по демонтажу и монтажу узлов и деталей. Виды, конструкция, назначение, возможности и правила использования инструментов и приспособлений для производства работ по демонтажу, монтажу, сборке и разборке узлов и деталей. Методы и способы контроля качества разборки и сборки.  Последовательность сборки и разборки узлов и механизмов. Виды и правила применения средств индивидуальной и коллективной защиты при выполнении работ по демонтажу и монтажу узлов и деталей. ребования охраны труда, пожарной, промышленной, экологической безопасности и электробезопасности при монтаже и демонтаже узлов и деталей.</t>
  </si>
  <si>
    <t>Профстандарт: 40.077 код А/01.2</t>
  </si>
  <si>
    <t>Подготавливать рабочее место для наиболее рационального и безопасного выполнения работ по демонтажу, монтажу, сборке и разборке узлов и деталей, входящих в состав оборудования. Выбирать инструмент для производства работ по демонтажу, монтажу, сборке и разборке узлов и деталей, входящих в состав оборудования. Собирать соединения узлов, входящих в состав оборудования, с гарантированным натягом. Собирать шпоночные соединения узлов, входящих в состав оборудования. Производить измерения узлов и деталей, входящих в состав оборудования, при помощи контрольно-измерительных инструментов. Контролировать соответствие зазоров в узлах, входящих в состав оборудования, требованиям технической документации. Контролировать правильность взаимного расположения узлов и деталей, входящих в состав оборудования.</t>
  </si>
  <si>
    <t>Профстандарт: 40.077 код А/02.2</t>
  </si>
  <si>
    <t>Выбор оборудования, инструментов и приспособлений для дефектации узлов и деталей, входящих в состав оборудования</t>
  </si>
  <si>
    <t xml:space="preserve">Выявление дефектов узлов и деталей, входящих в состав оборудования </t>
  </si>
  <si>
    <t>Ремонт отдельных деталей и узлов, 
входящих в состав оборудования. Дефектация деталей и узлов, входящих в состав оборудования A/02.2  Подготовка рабочего места при проведении дефектации узлов и деталей, входящих в состав оборудования</t>
  </si>
  <si>
    <t>Читать чертежи узлов и деталей, входящих в состав оборудования. Подготавливать рабочее место для наиболее рационального и безопасного выполнения работ по дефектации узлов и деталей, входящих в состав оборудования. Выбирать инструменты и приспособления для производства работ по дефектации узлов и деталей, входящих в состав оборудования. Использовать контрольно-измерительный инструмент для оценки степени износа узлов и деталей, входящих в состав оборудования
Производить визуальную оценку наличия дефектов и степени износа узлов и деталей, входящих в состав оборудования. Принимать решения о ремонте или замене узлов и деталей.</t>
  </si>
  <si>
    <t>Требования, предъявляемые к рабочему месту для производства работ по дефектации узлов и деталей
Виды, конструкция, назначение, возможности и правила использования инструментов и приспособлений для производства работ по дефектации узлов и деталей
Технические требования, предъявляемые к деталям и узлам
Методы дефектации узлов и деталей
Виды износа узлов и деталей
Допустимые нормы износа узлов и деталей
Браковочные признаки узлов и деталей
Типичные дефекты узлов и деталей
Способы устранения дефектов узлов и деталей
Виды и правила применения средств индивидуальной и коллективной защиты при выполнении работ по дефектации узлов и деталей
Требования охраны труда, пожарной, промышленной, экологической безопасности и электробезопасности при дефектации узлов и деталей</t>
  </si>
  <si>
    <t xml:space="preserve"> Требования охраны труда, пожарной, экологической, промышленной и электробезопасности
Назначение и правила эксплуатации оборудования, оснастки и инструментов, используемых для сборки и контроля параметров агрегатов и систем автомобиля</t>
  </si>
  <si>
    <t>ПС:   31.004; ПС: 40.077 ;  ПС : 31.007 ПС: 40.113 ФГОС СПО 23.02.07 Техническое обслуживание и ремонт двигателей, систем и агрегатов автомобилей.  ФГОС СПО23.02.04 Техническая эксплуатация подъемно подъемно транспортных строительных, дорожных машин и оборудования (по отрослям). ФГОС СПО35.02.07 Механизация сельского хозяйства. ФГОС СПО 23.01.06 Машинист дорожных и строительных машин.</t>
  </si>
  <si>
    <t>Профстандарт: 40.113 код А/01.4</t>
  </si>
  <si>
    <t>Методы и способы выявления неисправностей оборудования подъемного сооружения
Руководство по эксплуатации и техническое описание подъемного сооружения
Назначение, устройство, порядок эксплуатации механизированного, пневматического, электрического, слесарного, монтажного инструмента, контрольно-измерительных приборов
Порядок выполнения работ с соблюдением технологии и требований к качеству работ
Основные требования по безопасной эксплуатации подъемных сооружений
Правила электро- и пожарной безопасности
Требования охраны труда при выполнении работ на высоте
Меры предупреждения воздействия опасных и вредных производственных факторов
Перечень мероприятий по оказанию первой помощи пострадавшим на производстве
Производственная инструкция
Инструкции по охране труда</t>
  </si>
  <si>
    <t>Осуществлять монтаж, демонтаж узлов и механизмов подъемных сооружений
Осуществлять разборку, ремонт, замену, сборку, техническое обслуживание, испытание, регулировку узлов и механизмов с заменой отдельных деталей
Использовать в работе эксплуатационную документацию
Применять средства индивидуальной защиты при возникновении нештатных и/или аварийных ситуаций в процессе выполнения работ по обслуживанию механического оборудования
Выявлять неисправности в процессе работ по техническому обслуживанию, препятствующие нормальной работе подъемных сооружений</t>
  </si>
  <si>
    <t>Профстандарт: 40.113 код А/02.4</t>
  </si>
  <si>
    <t>Техническое обслуживание и текущий ремонт механического оборудования подъемного сооружения согласно руководству по эксплуатации</t>
  </si>
  <si>
    <t>Техническое обслуживание и текущий ремонт гидравлического оборудования подъемного сооружения согласно руководству по эксплуатации</t>
  </si>
  <si>
    <t>Методы и способы выявления неисправностей оборудования подъемного сооружения
Основы гидравлики, устройство и принцип действия узлов гидравлического оборудования
Чтение и знание гидравлических схем подъемного сооружения
Основные требования по безопасной эксплуатации подъемных сооружений
Правила электро- и пожарной безопасности
Требования охраны труда при выполнении работ на высоте
Меры предупреждения воздействия опасных и вредных производственных факторов
Перечень мероприятий по оказанию первой помощи пострадавшим на производстве
Производственная инструкция
Инструкции по охране труда</t>
  </si>
  <si>
    <t>Применять нормативные и технические документы, регламентирующие порядок выполнения работ по техническому обслуживанию и текущему ремонту
Выполнять работы по техническому обслуживанию и текущему ремонту гидравлического оборудования при помощи методов и приемов безопасного выполнения работ согласно руководству по эксплуатации
Применять технические средства диагностирования гидрооборудования
Использовать в работе эксплуатационную документацию
Применять средства индивидуальной защиты при возникновении нештатных и/или аварийных ситуаций в процессе выполнения работ по обслуживанию и ремонту гидравлического оборудования
Выявлять неисправности в процессе работ по техническому обслуживанию, препятствующие нормальной работе подъемных сооружений</t>
  </si>
  <si>
    <t>Профстандарт: 40.113 код А/03.4</t>
  </si>
  <si>
    <t>Техническое обслуживание и текущий ремонт электрического оборудования подъемного сооружения согласно руководству по эксплуатации</t>
  </si>
  <si>
    <t>Методы и способы выявления неисправностей оборудования подъемного сооружения
Основы электротехники, устройство и принцип действия узлов электрооборудования
Чтение и понимание электрических схем подъемного сооружения
Основные требования по безопасной эксплуатации подъемных сооружений
Правила электро- и пожарной безопасности
Требования охраны труда при выполнении работ на высоте
Меры предупреждения воздействия опасных и вредных производственных факторов
Перечень мероприятий по оказанию первой помощи пострадавшим на производстве
Производственная инструкция
Инструкции по охране труда</t>
  </si>
  <si>
    <t>Применять нормативные и технические документы, регламентирующие порядок выполнения работ по техническому обслуживанию и текущему ремонту
Выполнять работы по техническому обслуживанию и текущему ремонту электрического оборудования при помощи методов и приемов безопасного выполнения работ согласно руководству по эксплуатации
Применять технические средства диагностирования электрооборудования
Использовать в работе эксплуатационную документацию
Применять средства индивидуальной защиты при возникновении нештатных и/или аварийных ситуаций в процессе выполнения работ по обслуживанию и ремонту электрического оборудования
Выявлять неисправности в процессе работ по техническому обслуживанию, препятствующие нормальной работе подъемных сооружений</t>
  </si>
  <si>
    <t>Вариатив</t>
  </si>
  <si>
    <t>Модуль-1 Системы дизельных двигателей</t>
  </si>
  <si>
    <t>Модуль 2 – Электрические и электронные   системы</t>
  </si>
  <si>
    <t>Модуль 3– Механика и точные измерения</t>
  </si>
  <si>
    <t>Модуль 4 – Гидравлические системы</t>
  </si>
  <si>
    <t>Модуль 5 - Системы хода</t>
  </si>
  <si>
    <t>Модуль 6 - Предпродажная 
подготовка</t>
  </si>
  <si>
    <t xml:space="preserve"> Техническое обслуживание и ремонт дорожных машин  согласно технологической документации передпередачей в эксплуатацию.</t>
  </si>
  <si>
    <t>Раздел ИЛ  раздел А</t>
  </si>
  <si>
    <t>Раздел ИЛ  модуль Б</t>
  </si>
  <si>
    <t>Раздел ИЛ  модуль В</t>
  </si>
  <si>
    <t>Раздел ИЛ  модуль Г</t>
  </si>
  <si>
    <t>Раздел ИЛ  модуль Д</t>
  </si>
  <si>
    <t>Раздел ИЛ  модуль Е</t>
  </si>
  <si>
    <r>
      <rPr>
        <sz val="16"/>
        <color theme="0"/>
        <rFont val="Times New Roman"/>
        <family val="1"/>
        <charset val="204"/>
      </rPr>
      <t xml:space="preserve">Инфраструктурный лист для оснащения конкурсной площадки Отборочного Чемпионата 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  <charset val="204"/>
      </rPr>
      <t>Обслуживание тяжелой техники</t>
    </r>
  </si>
  <si>
    <t>Основная информация о конкурсной площадке: компетенция Обслуживание тяжёлой техники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</si>
  <si>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Сахалинская область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</si>
  <si>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ГБПОУ "Сахалинский политехнический центр №5"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</si>
  <si>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с.Горнозаводск ул.Советская д7</t>
    </r>
  </si>
  <si>
    <t>Главный эксперт: Висягин Сергей Анатольевич , 89189598176, serzh.visyagin.77@mail.ru</t>
  </si>
  <si>
    <r>
      <t xml:space="preserve">Технический эксперт: </t>
    </r>
    <r>
      <rPr>
        <b/>
        <sz val="11"/>
        <color rgb="FFFF0000"/>
        <rFont val="Times New Roman"/>
        <family val="1"/>
        <charset val="204"/>
      </rPr>
      <t/>
    </r>
  </si>
  <si>
    <t>Количество экспертов (в том числе с главным экспертом): 20</t>
  </si>
  <si>
    <t>Количество конкурсантов (команд): 17</t>
  </si>
  <si>
    <t>Количество рабочих мест: 4</t>
  </si>
  <si>
    <t>Даты проведения: 03.07-12.07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</si>
  <si>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</si>
  <si>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</si>
  <si>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r>
      <t xml:space="preserve">Площадь зоны: не менее </t>
    </r>
    <r>
      <rPr>
        <sz val="11"/>
        <rFont val="Times New Roman"/>
        <family val="1"/>
        <charset val="204"/>
      </rPr>
      <t xml:space="preserve"> кв.м.</t>
    </r>
  </si>
  <si>
    <t xml:space="preserve">Освещение: Допустимо верхнее искусственное освещение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</si>
  <si>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</si>
  <si>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 Подключения к сети на каждом рабочем месте 220 Вольт	 .Подключение 4 точки 220 вольт возле информационной зоны </t>
  </si>
  <si>
    <t>Контур заземления для электропитания и сети слаботочных подключений (при необходимости) : не требуется</t>
  </si>
  <si>
    <t>Покрытие пола: Не горючее , обеспечивающее легкую уборку ГСМ. Покрытие пола должно обеспечивать достаточную прочность для техники/машины/оборудования . При использовании гусеничной техники а так же для рабочего оборудования машин рекомендуеться использовать настилы ( деревянные щиты , металлические листы )</t>
  </si>
  <si>
    <t xml:space="preserve">Подведение/ отведение ГХВС (при необходимости) : Рекомендуеться 1/2 места с рукомойником/раковиной или расположение площадки на терретории рядом с санузлом 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</si>
  <si>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</si>
  <si>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</si>
  <si>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</si>
  <si>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</si>
  <si>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</si>
  <si>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</si>
  <si>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</si>
  <si>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</si>
  <si>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</si>
  <si>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 xml:space="preserve">Офисный стол </t>
  </si>
  <si>
    <t>Мебель</t>
  </si>
  <si>
    <t>шт</t>
  </si>
  <si>
    <t>Стул</t>
  </si>
  <si>
    <t>Ширмы/шторы/перегородки</t>
  </si>
  <si>
    <t>Стационарные не просвечивающиеся ширмы/шторы/перегородки обеспечивающие разделение рабочих мест</t>
  </si>
  <si>
    <t>В зависимости от габаритов площадки и рабочих мест . Не пременимо при разнесенных рабочих местах в разные боксы(помещения)</t>
  </si>
  <si>
    <t>М</t>
  </si>
  <si>
    <t>Передвижные ширмы перед и за рабочими местами для ограничения обзора в процессе внесения конкурсного задания</t>
  </si>
  <si>
    <t>Ограждения из столбиков с лентами</t>
  </si>
  <si>
    <t>Ограждение прочих мест конкурсной площадки , отделение безопасных и опасных зон ( Или красно-белый заграждающие ленты )</t>
  </si>
  <si>
    <t xml:space="preserve">Урна </t>
  </si>
  <si>
    <t>Часы настенные</t>
  </si>
  <si>
    <t xml:space="preserve">Цифровые часы настенные </t>
  </si>
  <si>
    <t>Комната Конкурсантов (по количеству конкурсантов)</t>
  </si>
  <si>
    <t>Площадь зоны: не менее 25кв.м.</t>
  </si>
  <si>
    <t>Электричество: 2 подключения к сети  по 220 вольт</t>
  </si>
  <si>
    <t xml:space="preserve">Покрытие пола: Покрытие обеспечивающее легкую уборку ГСМ </t>
  </si>
  <si>
    <t>Подведение/ отведение ГХВС (при необходимости) : не требуется</t>
  </si>
  <si>
    <t xml:space="preserve">Шкаф для спец одежежды с замком </t>
  </si>
  <si>
    <t>Оборудование</t>
  </si>
  <si>
    <t xml:space="preserve">шт ( на 1 раб.место) </t>
  </si>
  <si>
    <t>Стол</t>
  </si>
  <si>
    <t>Оборудование IT</t>
  </si>
  <si>
    <t>Мусорная корзина</t>
  </si>
  <si>
    <t>Комната Экспертов (включая Главного эксперта) (по количеству экспертов)</t>
  </si>
  <si>
    <t>Площадь зоны: не менее 15 кв.м.</t>
  </si>
  <si>
    <t>Электричество: 6 точек подключения к сети  по 220 вольт</t>
  </si>
  <si>
    <t>Ноутбук</t>
  </si>
  <si>
    <t>МФУ</t>
  </si>
  <si>
    <t>С функцией двухсторонней печати</t>
  </si>
  <si>
    <t>Запасной картридж для МФУ</t>
  </si>
  <si>
    <t>Расходные материалы</t>
  </si>
  <si>
    <t>Офисный стол</t>
  </si>
  <si>
    <t xml:space="preserve">Стул </t>
  </si>
  <si>
    <t>Набор для магнитно маркерной доски</t>
  </si>
  <si>
    <t>Магнитно маркерная доска</t>
  </si>
  <si>
    <t>Охрана труда и техника безопасности</t>
  </si>
  <si>
    <t>Аптечка</t>
  </si>
  <si>
    <t xml:space="preserve">Промышленная </t>
  </si>
  <si>
    <t>Охрана труда</t>
  </si>
  <si>
    <t>Огнетушитель</t>
  </si>
  <si>
    <t xml:space="preserve">Углекислотный </t>
  </si>
  <si>
    <t>Кулер 19 л (холодная/горячая вода)</t>
  </si>
  <si>
    <t>Сорбент для сбора ГСМ</t>
  </si>
  <si>
    <t>20 кг</t>
  </si>
  <si>
    <t>Складское помещение</t>
  </si>
  <si>
    <t>Площадь зоны: не менее 20 кв.м.</t>
  </si>
  <si>
    <t xml:space="preserve">Электричество: 4 точки подключения к сети  по 220 Вольт	</t>
  </si>
  <si>
    <t>Стелаж</t>
  </si>
  <si>
    <t xml:space="preserve">Комплект всего инструмента по 1 позиции </t>
  </si>
  <si>
    <t>комплект</t>
  </si>
  <si>
    <t xml:space="preserve">Комплект метчиков и плашек </t>
  </si>
  <si>
    <t>Инфраструктурный лист для оснащения конкурсной площадки Отборочного Чемпионата 
Обслуживание тяжелой техники</t>
  </si>
  <si>
    <t xml:space="preserve">Примечание </t>
  </si>
  <si>
    <t xml:space="preserve">Личный инструмент участника не применим </t>
  </si>
  <si>
    <t xml:space="preserve">Конкурсант может использовать дополнительные средства индивидуальной защиты на свое усмотрение </t>
  </si>
  <si>
    <t xml:space="preserve">Разрешаеться использовать : Фонарики , Бирки или таблички для обозначений , Наборы первой помощи , </t>
  </si>
  <si>
    <t xml:space="preserve">Использование телефона , устройств записи видео или аудио разрешено только за пределами конкурсной площадки </t>
  </si>
  <si>
    <t>1. Зона для работ предусмотренных в Модуле А- Система запуска и диагностики дизельного двигателя</t>
  </si>
  <si>
    <t>Рабочее место Конкурсанта модуль А (основное оборудование, вспомогательное оборудование, инструмент (по количеству рабочих мест)</t>
  </si>
  <si>
    <t>Площадь зоны: не менее 25 кв.м.</t>
  </si>
  <si>
    <t>Электричество: 3 точки подключения 220 вольт</t>
  </si>
  <si>
    <t>Покрытие пола: Не горючее , обеспечивающее легкую уборку горюче-смазочных материалов. Покрытие пола должно обеспечивать достаточную прочность для техники/машины/оборудования . При использовании гусеничной техники а так же для рабочего оборудования машин рекомендуеться использовать настилы ( деревянные щиты , металлические листы )</t>
  </si>
  <si>
    <t xml:space="preserve">Подведение сжатого воздуха (при необходимости): На рабочее место 1 точка подключение с гибким шлангом и быстросьемным соединением ( Если применимо к заданию чемпионата ) </t>
  </si>
  <si>
    <t>стенд диагностики  систем управления дизельного двигателя</t>
  </si>
  <si>
    <t xml:space="preserve">ЗМЗ 514 </t>
  </si>
  <si>
    <t xml:space="preserve">Инструментальная тележка </t>
  </si>
  <si>
    <t>Инструментальная тележка для ложемента или набор слесарного иснтрумента в ящике .</t>
  </si>
  <si>
    <t xml:space="preserve">Набор ложемента для инструментальной тележки </t>
  </si>
  <si>
    <t>Стандартные наборы инструмента в ложементах минимум 100 предметов ( при использовании инструментальной тележки )</t>
  </si>
  <si>
    <t>Переносная лампа</t>
  </si>
  <si>
    <t xml:space="preserve"> LED на аккумуляторах</t>
  </si>
  <si>
    <t xml:space="preserve">Оборудование </t>
  </si>
  <si>
    <t xml:space="preserve">Диодная прозвонка </t>
  </si>
  <si>
    <t>12/24 v</t>
  </si>
  <si>
    <t xml:space="preserve">Магнит телескопический </t>
  </si>
  <si>
    <t>Ручка магнитная телескопическая.</t>
  </si>
  <si>
    <t>Тестер АКБ</t>
  </si>
  <si>
    <t xml:space="preserve">Тестер для проверки состояния аккумуляторной батареи </t>
  </si>
  <si>
    <t xml:space="preserve">Зеркало на телескопической ручке </t>
  </si>
  <si>
    <t>зеркало для осмотра телескопическое (360град.)</t>
  </si>
  <si>
    <t>Набор для разборки эл.разъемов</t>
  </si>
  <si>
    <t>Набор инструмента для разборки электрических разъемов</t>
  </si>
  <si>
    <t xml:space="preserve">Диагностический прибор </t>
  </si>
  <si>
    <t>Прибор для работы с системой управления двигателем АМД-4Д</t>
  </si>
  <si>
    <t>( в случае не возможности предоставить ноутбук , обеспечить полный комплект технической документации в печатном виде )</t>
  </si>
  <si>
    <t xml:space="preserve">Мультиметр </t>
  </si>
  <si>
    <t>Цифровой мультиметр</t>
  </si>
  <si>
    <t>Осцилограф</t>
  </si>
  <si>
    <t>АМД-4Д</t>
  </si>
  <si>
    <t>Урна</t>
  </si>
  <si>
    <t>от 20 л</t>
  </si>
  <si>
    <t xml:space="preserve">Пуско-зарядное устройство 12/24 В </t>
  </si>
  <si>
    <t>Стол ученический</t>
  </si>
  <si>
    <t>Стул ученический</t>
  </si>
  <si>
    <t xml:space="preserve">Версак слесарный </t>
  </si>
  <si>
    <t xml:space="preserve">Ширина столешницы не менее 1,6 метров Толщина столешницы не менее 20 мм </t>
  </si>
  <si>
    <t>Спецодежда, спецобувь</t>
  </si>
  <si>
    <t>Средства СИЗ . Очки, Каскетка,Обувь с защитным подноском,Куртка , Штаны , Футболка, Перчатки ХБ, Перчатки для работы с техническими жидкостями</t>
  </si>
  <si>
    <t>СИЗ</t>
  </si>
  <si>
    <t>конкурсант привозит с собой</t>
  </si>
  <si>
    <t>Конусы</t>
  </si>
  <si>
    <t xml:space="preserve">Ограждение опасных мест </t>
  </si>
  <si>
    <t xml:space="preserve">Вытяжка выхлопных газов </t>
  </si>
  <si>
    <t>Стационарная или подкатная ( при работе в помещении )</t>
  </si>
  <si>
    <t>2. Зона для работ предусмотренных в Модуле Г- Гидравлические системы и Модуле Д- Систнемы хода</t>
  </si>
  <si>
    <t>Рабочее место Конкурсанта модуль Г; Д (основное оборудование, вспомогательное оборудование, инструмент (по количеству рабочих мест)</t>
  </si>
  <si>
    <t>Площадь зоны: не менее 50 кв.м.</t>
  </si>
  <si>
    <t>Электричество: 2 точки подключения 220 вольт</t>
  </si>
  <si>
    <t>Бульдозер</t>
  </si>
  <si>
    <t>comatsu D39EX</t>
  </si>
  <si>
    <t>ДСМ</t>
  </si>
  <si>
    <t>Подкатной лежак</t>
  </si>
  <si>
    <t>универсальный</t>
  </si>
  <si>
    <t>Поддон для сбора масла</t>
  </si>
  <si>
    <t>пластиковый</t>
  </si>
  <si>
    <t xml:space="preserve">Комплект динамометрических ключей </t>
  </si>
  <si>
    <t>комплект должен закрывать потребность в затяжке крепежа от 0 до 300 Нм ( Комплектом или по штучно )</t>
  </si>
  <si>
    <t xml:space="preserve">Манометр для проверки давления </t>
  </si>
  <si>
    <t>Для колесной техники</t>
  </si>
  <si>
    <t xml:space="preserve">Правило </t>
  </si>
  <si>
    <t>Для гусеничной техники ( длинна не менее 1.5 метра )</t>
  </si>
  <si>
    <t>Штангенциркуль глубиномер</t>
  </si>
  <si>
    <t>0-250мм с шагом измерения 0,1</t>
  </si>
  <si>
    <t xml:space="preserve">Комплект противооткатных упоров </t>
  </si>
  <si>
    <t xml:space="preserve">При использовании колесной машины комплект из 1 пары противооткатных упоров ( при наличии штатных упоров на машине , использовать их ) </t>
  </si>
  <si>
    <t xml:space="preserve">Набор для тестирования гидросистемы </t>
  </si>
  <si>
    <t>Набор из манометров для тестирования гидравлических систем ДСМ ( При гидравлической системе хода машины )</t>
  </si>
  <si>
    <t>3. Зона для работ предусмотренных в Модуле Б- Электрические и эдектронные системы  и Модуле Е- Предпродажная подготовка</t>
  </si>
  <si>
    <t>Рабочее место Конкурсанта модуль Б.Е (основное оборудование, вспомогательное оборудование, инструмент (по количеству рабочих мест)</t>
  </si>
  <si>
    <t>МКСМ</t>
  </si>
  <si>
    <t>четра 800а</t>
  </si>
  <si>
    <t>рефрактометр</t>
  </si>
  <si>
    <t>для определения точки замерзания жидкости</t>
  </si>
  <si>
    <t>4. Зона для работ предусмотренных в Модуле Б- Электрические и эдектронные системы  и Модуле Е- Предпродажная подготовка</t>
  </si>
  <si>
    <t>Рабочее место Конкурсанта модуль В (основное оборудование, вспомогательное оборудование, инструмент (по количеству рабочих мест)</t>
  </si>
  <si>
    <t xml:space="preserve">Двигатель  </t>
  </si>
  <si>
    <t>Дизельный двигатель ММЗ-3LD</t>
  </si>
  <si>
    <t>Кантователь</t>
  </si>
  <si>
    <t xml:space="preserve">Кантователь для агрегата </t>
  </si>
  <si>
    <t xml:space="preserve">Нутромер с индикатором часового типа </t>
  </si>
  <si>
    <t>Набор нутромера для измерений внутренних размеров ,подходящих под двигатель . ( Максимальный размер измерений должен обеспечить возможность измерения большего размера , обычно гильза блока двигателя ) точность измерения 0,01 и выше</t>
  </si>
  <si>
    <t>Индикатор часового типа</t>
  </si>
  <si>
    <t>Индикатор часого типа с ходом не ниже 5 мм и точностью измерения 0,01 и выше</t>
  </si>
  <si>
    <t xml:space="preserve">Набор измерительных щюпов </t>
  </si>
  <si>
    <t xml:space="preserve">Комплект щюпов для измерения зазоров </t>
  </si>
  <si>
    <t xml:space="preserve">Масленка </t>
  </si>
  <si>
    <t xml:space="preserve">рычажная </t>
  </si>
  <si>
    <t xml:space="preserve">Комплект микрометров </t>
  </si>
  <si>
    <t>Набор микрометров от миерометра 0-25 и до необходимого для измерений внешних размеров ,подходящих под двигатель . ( Максимальный размер измерений должен обеспечить возможность измерения большего размера , обычно поршень двигателя ) точность измерения 0,01 и выше</t>
  </si>
  <si>
    <t xml:space="preserve">Комплект специального инструмента </t>
  </si>
  <si>
    <t>Комплект специализированного инструмента для двигателя предоставленного на модуле ( если применомо )</t>
  </si>
  <si>
    <t>Штангенциркуль</t>
  </si>
  <si>
    <t>Штангенциркуль 0-250 с шагом измерения 0,1</t>
  </si>
  <si>
    <t xml:space="preserve">Угломер для затяжки крепежа </t>
  </si>
  <si>
    <t xml:space="preserve">Кран </t>
  </si>
  <si>
    <t>Складной или стационарный с грузоподъемностью не менее 2 тонн</t>
  </si>
  <si>
    <t xml:space="preserve">Комплект строп </t>
  </si>
  <si>
    <t xml:space="preserve">Комплект строп для монтажа </t>
  </si>
  <si>
    <t>Выколотка</t>
  </si>
  <si>
    <t>Выколотка из мягкого цветного металла</t>
  </si>
  <si>
    <t>Резиновый молоток</t>
  </si>
  <si>
    <t>вес до 1кг</t>
  </si>
  <si>
    <t xml:space="preserve">Вороток силовой </t>
  </si>
  <si>
    <t>Силовой вороток длинной не менее 600мм квадрат 1/2 дюйма</t>
  </si>
  <si>
    <t>Комплект губцевого инструмента</t>
  </si>
  <si>
    <t>( Если отсутсвует в наборе инструмента )</t>
  </si>
  <si>
    <t>Комплект монтажный лопаток</t>
  </si>
  <si>
    <t xml:space="preserve">Комплект специальных головок и бит </t>
  </si>
  <si>
    <t xml:space="preserve">Комплект из головок и бит типов Шестригранник , Torx , Звезда и так далее ( Если отсутсвует в наборе инструмента ) </t>
  </si>
  <si>
    <t xml:space="preserve">Версак слесарный с тисками </t>
  </si>
  <si>
    <t>Размер губок тисков не менее 150мм ширина столешницы не менее 1,6 толщина столешницы не менее 20 мм</t>
  </si>
  <si>
    <t xml:space="preserve">Обжимка поршневых колец </t>
  </si>
  <si>
    <t xml:space="preserve">Согласно марке двигателя ( если применимо ) </t>
  </si>
  <si>
    <t>Общие расходные материалы по количеству конкурсантов</t>
  </si>
  <si>
    <t>Бумага офисная А4</t>
  </si>
  <si>
    <t>пачка</t>
  </si>
  <si>
    <t>Картридж MLT-D111L</t>
  </si>
  <si>
    <t>Ручка шариковая</t>
  </si>
  <si>
    <t>Степлер большой со скобами</t>
  </si>
  <si>
    <t>Папка - регистр</t>
  </si>
  <si>
    <t>Рефрактометр</t>
  </si>
  <si>
    <t>Файлы А4</t>
  </si>
  <si>
    <t>Флешка</t>
  </si>
  <si>
    <t>Ножницы</t>
  </si>
  <si>
    <t>Линейка 30 см</t>
  </si>
  <si>
    <t>Скотч прозрачный</t>
  </si>
  <si>
    <t>Скрепки канцелярские</t>
  </si>
  <si>
    <t>уп</t>
  </si>
  <si>
    <t>Комплект предохранителей</t>
  </si>
  <si>
    <t>комп</t>
  </si>
  <si>
    <t>Протирочная бумага</t>
  </si>
  <si>
    <t>рулонов</t>
  </si>
  <si>
    <t>Набор автоэлектрика «Набор с изоляционными материалами , наконечниками и материалами для ремонта эл.оборудования»</t>
  </si>
  <si>
    <t>Изоляционная лента ПВХ</t>
  </si>
  <si>
    <t>Эл.магнитные реле</t>
  </si>
  <si>
    <t>Антифриз «красный»</t>
  </si>
  <si>
    <t>л.</t>
  </si>
  <si>
    <t>Масло для двигателя</t>
  </si>
  <si>
    <t>Антифриз «зелёный»</t>
  </si>
  <si>
    <t>Мультиметр</t>
  </si>
  <si>
    <t>Перчатки нитриловые XL</t>
  </si>
  <si>
    <t>пар</t>
  </si>
  <si>
    <t>Перчатки ХБ</t>
  </si>
  <si>
    <t>Консистентная смазка в тубах</t>
  </si>
  <si>
    <t xml:space="preserve">Фонарь </t>
  </si>
  <si>
    <t>Индикатор диодный</t>
  </si>
  <si>
    <t>Ламп H4</t>
  </si>
  <si>
    <t>Оправка поршневых колец «50-100мм.»</t>
  </si>
  <si>
    <t>Разсухариватель</t>
  </si>
  <si>
    <t>Комплек шюпов для измерения теплового зазора</t>
  </si>
  <si>
    <t>Очеститель деталей спрей</t>
  </si>
  <si>
    <t>Замок зажигания «УАЗ-патриот</t>
  </si>
  <si>
    <t>кг</t>
  </si>
  <si>
    <t>Ветош махровая</t>
  </si>
  <si>
    <t>Жидкий ключ</t>
  </si>
  <si>
    <t>Масло гидравлическое</t>
  </si>
  <si>
    <t>Рабочее место Конкурсанта модуль А (расходные материалы по количеству конкурсантов)</t>
  </si>
  <si>
    <t>Подходящие под оборудование</t>
  </si>
  <si>
    <t>комп (на 1 участника )</t>
  </si>
  <si>
    <t>рулонов(на 1 участника )</t>
  </si>
  <si>
    <t>шт(на 1 участника )</t>
  </si>
  <si>
    <t>шт (на 1 участника )</t>
  </si>
  <si>
    <t>л (на 1 участника )</t>
  </si>
  <si>
    <t>Очки защитные с подсветкой</t>
  </si>
  <si>
    <t xml:space="preserve">Перчатки нитриловые </t>
  </si>
  <si>
    <t>Упаковка 50-100 штук</t>
  </si>
  <si>
    <t xml:space="preserve">Перчатки ХБ </t>
  </si>
  <si>
    <t>Ветошь махровая</t>
  </si>
  <si>
    <t>Рабочее место Конкурсанта модуль Б, Е  (расходные материалы по количеству конкурсантов)</t>
  </si>
  <si>
    <t>комп (на1участника)</t>
  </si>
  <si>
    <t>Рабочее место Конкурсанта модуль Г, Д (расходные материалы по количеству конкурсантов)</t>
  </si>
  <si>
    <t>Рабочее место Конкурсанта модуль В (расходные материалы по количеству конкурсантов)</t>
  </si>
  <si>
    <t>В зависимости от предоставленной техники</t>
  </si>
  <si>
    <t xml:space="preserve"> ( на 1 участника)</t>
  </si>
  <si>
    <t>Для выполнения конкурсного задания  неизменными являются модули А,Б,В,Г,Д Для проведения отборочных соревнований по компетенции "Обслуживание тяжёлой техники"  в вариативной части выбирается модуль Е, модуль Ж в чемпионате не используется за него все участники получают 0 баллов. Количество баллов в критериях оценки и по аспектам не меняется.</t>
  </si>
  <si>
    <t>А</t>
  </si>
  <si>
    <t>Системы запуска и диагностики дизельного двигателя</t>
  </si>
  <si>
    <t>И</t>
  </si>
  <si>
    <t>Сохранял порядок на рабочем месте</t>
  </si>
  <si>
    <t>да/нет</t>
  </si>
  <si>
    <t>Технический осмотр ДВС</t>
  </si>
  <si>
    <t>Выявил отсутствия питания</t>
  </si>
  <si>
    <t>Пользовался мультиметром</t>
  </si>
  <si>
    <t>Устранил окисление клемм</t>
  </si>
  <si>
    <t>Выявил неисправность реле стартера</t>
  </si>
  <si>
    <t>Соблюдение ТБ</t>
  </si>
  <si>
    <t>Пользовался технической документацией</t>
  </si>
  <si>
    <t>Устранил</t>
  </si>
  <si>
    <t>Выявил неисправность обрыв провода на стартер</t>
  </si>
  <si>
    <t>Выявил неисправность обрыв минуса на реле стартера</t>
  </si>
  <si>
    <t>Выявил неисправность главного реле</t>
  </si>
  <si>
    <t>Выявил неисправность предохранителя главного реле</t>
  </si>
  <si>
    <t>Выявил неисправность предохранителя ECM 10А</t>
  </si>
  <si>
    <t>Выявил отсутствие ДПКВ</t>
  </si>
  <si>
    <t>Пользовался осцилограф</t>
  </si>
  <si>
    <t>Выявил обрыв цепи ДПКВ</t>
  </si>
  <si>
    <t>Устранил неисправность жгута</t>
  </si>
  <si>
    <t>Использовал осцилограф</t>
  </si>
  <si>
    <t>Выявил обрыв цепи датчика распредвала</t>
  </si>
  <si>
    <t>Выявил обрыв цепи форсунки №1</t>
  </si>
  <si>
    <t>Выявил обрыв цепи МАФ</t>
  </si>
  <si>
    <t>Выявил показания высокой температуры на панели приборов</t>
  </si>
  <si>
    <t>Обнаружил отключенный регулятор давления топлива</t>
  </si>
  <si>
    <t>Выявил обрыв цепи регулятора давления топлива</t>
  </si>
  <si>
    <t>заполнил заказ наряд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</si>
  <si>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</si>
  <si>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</si>
  <si>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</si>
  <si>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</si>
  <si>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</si>
  <si>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</si>
  <si>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</si>
  <si>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</si>
  <si>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</si>
  <si>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Б</t>
  </si>
  <si>
    <t>Электрические и электронные системы</t>
  </si>
  <si>
    <t>Установил противооткатные упоры под колеса</t>
  </si>
  <si>
    <t>Повесил табличку "Машина на обслуживании"</t>
  </si>
  <si>
    <t>Проверил состояние клемм и полюсных выводов каждой АКБ</t>
  </si>
  <si>
    <t xml:space="preserve">Дал заключение о состоянии клемм и полюсных выводов, указал в наряд-заказе </t>
  </si>
  <si>
    <t>Выполнил измерения напряжения мультиметром каждой АКБ</t>
  </si>
  <si>
    <t>Проверил АКБ нагрузочной вилкой</t>
  </si>
  <si>
    <t xml:space="preserve">Дал заключение о состоянии АКБ, указал в наряд-заказе </t>
  </si>
  <si>
    <t>Использовал правильно нагрузочную вилку</t>
  </si>
  <si>
    <t>Использовал правильно мультиметр</t>
  </si>
  <si>
    <t xml:space="preserve">Соблюдал технику безопасности </t>
  </si>
  <si>
    <t>Выявил отсутствия питания аккумуляторной батареи</t>
  </si>
  <si>
    <t>Устранил неисправность</t>
  </si>
  <si>
    <t>Соблюдал технику безопасности</t>
  </si>
  <si>
    <t>Отметил неисправность в заказ-наряде</t>
  </si>
  <si>
    <t>Включил зажигание</t>
  </si>
  <si>
    <t>Устранил неисправность обрыва провода на стартер</t>
  </si>
  <si>
    <t>Использовал техническую документацию</t>
  </si>
  <si>
    <t>Выявил отсутствие реле габаритов</t>
  </si>
  <si>
    <t>Устранил отсутствие реле габаритов</t>
  </si>
  <si>
    <t>Выявил неисправность реле головного освещения</t>
  </si>
  <si>
    <t>Устранил неисправность реле головного освещения</t>
  </si>
  <si>
    <t>Выявил неисправность предохранителя головного освещения левой стороны</t>
  </si>
  <si>
    <t>Устранил неисправность предохранителя головного освещения левой стороны</t>
  </si>
  <si>
    <t>Выявил неисправность звукового сигнала</t>
  </si>
  <si>
    <t>Устранил неисправность звукового сигнала</t>
  </si>
  <si>
    <t>Выявил неисправность работы проблескового маячка</t>
  </si>
  <si>
    <t>Устранил неисправность работы проблескового маячка</t>
  </si>
  <si>
    <t>Выявил неисправность работы переднего стеклоочистителя</t>
  </si>
  <si>
    <t>Устранил неисправность работы переднего стеклоочистителя</t>
  </si>
  <si>
    <t>Выявил неисправность работы заднего стеклоочистителя</t>
  </si>
  <si>
    <t>Устранил неисправность работы заднего стеклоочистителя</t>
  </si>
  <si>
    <t>Выявил неисправность предохранителя работы заднего стеклоочистителя</t>
  </si>
  <si>
    <t>Устранил неисправность предохранителя работы заднего стеклоочистителя</t>
  </si>
  <si>
    <t>Выявил неисправность предохранителя работы переднего стеклоочистителя</t>
  </si>
  <si>
    <t>Устранил неисправность предохранителя работы переднего стеклоочистителя</t>
  </si>
  <si>
    <t>Выявил неисправность работы указателя поворота(лампа 24 В)</t>
  </si>
  <si>
    <t>Указал несоответствие напряжения установленной лампы</t>
  </si>
  <si>
    <t>Устранил неисправность работы указателя поворота (лампа 12 В)</t>
  </si>
  <si>
    <t>Выявил неисправность режима активация/деактивация гидравлической системы</t>
  </si>
  <si>
    <t>Устранил неисправность режима активация/деактивация гидравлической системы</t>
  </si>
  <si>
    <t>Заполнил заказ наряд</t>
  </si>
  <si>
    <t>Убрал рабочее место</t>
  </si>
  <si>
    <t>В</t>
  </si>
  <si>
    <t>Механика и точные измерения</t>
  </si>
  <si>
    <t>Произвел визуальный осмотр ДВС</t>
  </si>
  <si>
    <t>Обнаружил заломыши болтов на клапанной крышки</t>
  </si>
  <si>
    <t>Снял крышку ГБЦ</t>
  </si>
  <si>
    <t>Обнаружил дифект прокладки клапанной крыщки</t>
  </si>
  <si>
    <t xml:space="preserve">Выявил отсудствие теплого зазора </t>
  </si>
  <si>
    <t xml:space="preserve">Пользовался специальны инструментом </t>
  </si>
  <si>
    <t xml:space="preserve">Произвел демонтаж оси коромысел </t>
  </si>
  <si>
    <t xml:space="preserve">Пользовался техническкой документацией </t>
  </si>
  <si>
    <t>Открутил болты голови ГБЦ согласно схеме</t>
  </si>
  <si>
    <t>Произвел демонтаж головки ГБЦ</t>
  </si>
  <si>
    <t>Выявил дефект прокладки водяного канала ГБЦ</t>
  </si>
  <si>
    <t>Произвел визуальный осмотр ГБЦ</t>
  </si>
  <si>
    <t xml:space="preserve">Выявил дефект прогоревший выпускной клапан 2-го цилиндра </t>
  </si>
  <si>
    <t>Выявил дефект поршня 1 цилиндра</t>
  </si>
  <si>
    <t xml:space="preserve">Произвел демонтаж поддона </t>
  </si>
  <si>
    <t>Выявил повреждение прокладки поддона</t>
  </si>
  <si>
    <t xml:space="preserve">Снял масло насос </t>
  </si>
  <si>
    <t xml:space="preserve">Снял передний шкив ДВС </t>
  </si>
  <si>
    <t>Пользовался спец инструментом</t>
  </si>
  <si>
    <t xml:space="preserve">Произвел демонтаж передней лобовины </t>
  </si>
  <si>
    <t>Обнаружил повреждение прокладки на задней лобовине</t>
  </si>
  <si>
    <t xml:space="preserve">Выявил дефект сальника лобовины </t>
  </si>
  <si>
    <t>Демонтировал поршень 1-го цилиндра</t>
  </si>
  <si>
    <t>Демонтировал поршень 3-го цилиндра</t>
  </si>
  <si>
    <t>Обнаружил отсутствие поршневых колей 1-го цилиндра</t>
  </si>
  <si>
    <t>Обнаружил задиры шатунных подшипников скольжения на 1-ом цилиндре</t>
  </si>
  <si>
    <t xml:space="preserve">Отколибровал микрометр </t>
  </si>
  <si>
    <t xml:space="preserve">Произвел замер шатунной шейки 1-ого цилиндра в двух плоскостях </t>
  </si>
  <si>
    <t>Обозначил отклонения от номинального размера</t>
  </si>
  <si>
    <t>Произвел настройку микрометра для колибровки нутраметра</t>
  </si>
  <si>
    <t xml:space="preserve">Отколибровал нутраметр </t>
  </si>
  <si>
    <t>Произвел замер 1-го цилиндра в 3-х плоскостях</t>
  </si>
  <si>
    <t>Выявил износ 1-го цилиндра (элипс)</t>
  </si>
  <si>
    <t>Произвел установку поршней в цилиндра 1 и 3 цилиндра</t>
  </si>
  <si>
    <t xml:space="preserve">Произвел затяжку шатунов согласно инуструкции </t>
  </si>
  <si>
    <t xml:space="preserve">Произвел проверку фаз газораспеделения </t>
  </si>
  <si>
    <t>Выявил несовпадения меток ГРМ</t>
  </si>
  <si>
    <t>Выставил ГРМ</t>
  </si>
  <si>
    <t xml:space="preserve">Устранил неиправность </t>
  </si>
  <si>
    <t xml:space="preserve">Установил лобовину </t>
  </si>
  <si>
    <t xml:space="preserve">Пользовался динамоментическим ключом </t>
  </si>
  <si>
    <t xml:space="preserve">Установил ГБЦ </t>
  </si>
  <si>
    <t xml:space="preserve">Произвел затяжку ГБЦ согласно инуструкции </t>
  </si>
  <si>
    <t>Установил ось коромысел</t>
  </si>
  <si>
    <t>Произвел регулировку теплового зазора</t>
  </si>
  <si>
    <t xml:space="preserve">Установил крышку ГБЦ </t>
  </si>
  <si>
    <t xml:space="preserve">Установил маслянный насос </t>
  </si>
  <si>
    <t xml:space="preserve">Установил поддон </t>
  </si>
  <si>
    <t>Вел технческий отчет и верно записывал техническую информацию</t>
  </si>
  <si>
    <t xml:space="preserve">Заполнял закзнаряд </t>
  </si>
  <si>
    <t>Г</t>
  </si>
  <si>
    <t>Гидравлические системы</t>
  </si>
  <si>
    <t>Произвел осмотр стреллы</t>
  </si>
  <si>
    <t>Выявил утечки гидравлического масла</t>
  </si>
  <si>
    <t>Закрутил гидравлические шланги на соединениях</t>
  </si>
  <si>
    <t>Соблюдал ТБ</t>
  </si>
  <si>
    <t>Выявил отсудствие точек смазки (тавотницы)</t>
  </si>
  <si>
    <t xml:space="preserve">Выявил неиспраность шланга высокого давления </t>
  </si>
  <si>
    <t xml:space="preserve">Устранил неиспраность </t>
  </si>
  <si>
    <t>Продиагностировал напраляющие пальцы стреллы</t>
  </si>
  <si>
    <t>Выявил отсудствие стопоров на пальцах</t>
  </si>
  <si>
    <t xml:space="preserve">низкий уровень гидравлического масла </t>
  </si>
  <si>
    <t xml:space="preserve">Проверил фильтр гидровлического масла </t>
  </si>
  <si>
    <t xml:space="preserve">Заменил маслянный фильтр </t>
  </si>
  <si>
    <t>Выявил неисправность отсудствие стопара на управляющих тросах</t>
  </si>
  <si>
    <t xml:space="preserve">Устранил неиспраность  </t>
  </si>
  <si>
    <t xml:space="preserve">Выявил неиспарность крепления шлангов высокого давления </t>
  </si>
  <si>
    <t xml:space="preserve">Произвел заправку шприца </t>
  </si>
  <si>
    <t xml:space="preserve">Произвел шприцовку направляющих пальцев </t>
  </si>
  <si>
    <t>Соблидал ТБ</t>
  </si>
  <si>
    <t>Заполнил заказ-наряд</t>
  </si>
  <si>
    <t xml:space="preserve">Табличка машина на обслуживании </t>
  </si>
  <si>
    <t>Проверил заряд АКБ</t>
  </si>
  <si>
    <t>Проверил уровень масла в ДВС</t>
  </si>
  <si>
    <t>Д</t>
  </si>
  <si>
    <t>Системы хода</t>
  </si>
  <si>
    <t>снял крышку концевого подшипника</t>
  </si>
  <si>
    <t>выявил трещину крышки</t>
  </si>
  <si>
    <t>открутил гайку полуоси</t>
  </si>
  <si>
    <t>обнаружил отстутствие стопорной шайбы устранил</t>
  </si>
  <si>
    <t>пользовался технической литературой</t>
  </si>
  <si>
    <t>снял лаберин</t>
  </si>
  <si>
    <t>обнаружел повреждения прокладки обнаружил отсутствие шпонки</t>
  </si>
  <si>
    <t>заменил прокладку лаберина</t>
  </si>
  <si>
    <t>снял крышку подшипника двойной шестеренки</t>
  </si>
  <si>
    <t>обноружил разрыв прокладки</t>
  </si>
  <si>
    <t>заменил</t>
  </si>
  <si>
    <t xml:space="preserve">отсутствует уплотнительное кольцо на ступице </t>
  </si>
  <si>
    <t>устранил</t>
  </si>
  <si>
    <t xml:space="preserve">отсутствует упорное кольцо </t>
  </si>
  <si>
    <t>снял кожух ступици</t>
  </si>
  <si>
    <t>выявил неисправность кожуха ступицы</t>
  </si>
  <si>
    <t>устранил (заменил)</t>
  </si>
  <si>
    <t>использовал техническую литературу</t>
  </si>
  <si>
    <t>произвел дефектов шестерн ступицы</t>
  </si>
  <si>
    <t>соблюдал ТБ</t>
  </si>
  <si>
    <t>произвел дефект двойной шестеренки</t>
  </si>
  <si>
    <t>произвел демонтаж малой шестеренки</t>
  </si>
  <si>
    <t>произвел дефектовку малой шестеренки</t>
  </si>
  <si>
    <t>установил кожух ступицы</t>
  </si>
  <si>
    <t>использовал динамометрический ключ</t>
  </si>
  <si>
    <t>установил лаберинт</t>
  </si>
  <si>
    <t>установил упорное кольцо</t>
  </si>
  <si>
    <t>установил шпонку</t>
  </si>
  <si>
    <t>установил опорный флянец</t>
  </si>
  <si>
    <t>установил крышку концевого подшипника</t>
  </si>
  <si>
    <t>рационально использовал инструмент</t>
  </si>
  <si>
    <t>провис левой гусеницы 30мм+ 5мм</t>
  </si>
  <si>
    <t>провис правой гусеницы 30мм+ 5мм</t>
  </si>
  <si>
    <t>проверка правого поддерживающего катка 82мм</t>
  </si>
  <si>
    <t>проверка левого поддерживающего катка 82мм</t>
  </si>
  <si>
    <t>отсутствие трака на левой гусянке</t>
  </si>
  <si>
    <t>отсутствие трака на правой гусянке</t>
  </si>
  <si>
    <t>отсутствие болта крепления трака на левой гусянке</t>
  </si>
  <si>
    <t>отсутствие болта крепления трака на правой гусянке</t>
  </si>
  <si>
    <t>отсутствие болта на опорном катке с левой стороны</t>
  </si>
  <si>
    <t>табличка машина на обслуживании</t>
  </si>
  <si>
    <t>отсутствие болта на опорном катке с  правой стороны</t>
  </si>
  <si>
    <t>Е</t>
  </si>
  <si>
    <t>Предпродажная подготовка</t>
  </si>
  <si>
    <t>Одел спецодежду, специальную обувь, очки</t>
  </si>
  <si>
    <t>Проверил уровень моторного масла в двигателе</t>
  </si>
  <si>
    <t>Проверил уровень гидравлического масла в гидробаке</t>
  </si>
  <si>
    <t>Выявил срезанный болт крепления пальца на гидроцилиндр подъема ковша</t>
  </si>
  <si>
    <t>Выявил низкое давление в колесе</t>
  </si>
  <si>
    <t>Проверил состояние клемм и полюсных выводов  АКБ</t>
  </si>
  <si>
    <t>Проверил состояние электрических кабелей моторного отсека - выполнил осмотр</t>
  </si>
  <si>
    <t xml:space="preserve">Дал заключение - о наличии перетираний, оплавлений или разрушении внешней изоляции, указал в наряд-заказе </t>
  </si>
  <si>
    <t>Проверил наружные резьбовые соединения гаек колес</t>
  </si>
  <si>
    <t>Отметил неисправность в заказ-наряде (расслабленные колесные гайки)</t>
  </si>
  <si>
    <t>Проверил работоспособность передних дорожных фар - ближний свет, дальний свет</t>
  </si>
  <si>
    <t>Проверил работоспособность передних рабочих фар на крыше</t>
  </si>
  <si>
    <t>Проверил работоспособность задних рабочих фар на крыше</t>
  </si>
  <si>
    <t>Обнаружил неисправность задних рабочих фар на крыше</t>
  </si>
  <si>
    <t>Проверил работоспособность габаритного освещения</t>
  </si>
  <si>
    <t>Обнаружил неисправность габаритного освещения - не работает левый передний фонарь</t>
  </si>
  <si>
    <t>Проверил работоспособность переднего стеклоочистителя на каждой скорости</t>
  </si>
  <si>
    <t>Обнаружил неисправность переднего стеклоочестителя</t>
  </si>
  <si>
    <t>Проверил работоспособность заднего стеклоочистителя</t>
  </si>
  <si>
    <t>Обнаружил неисправность заднего стеклоочестителя</t>
  </si>
  <si>
    <t>Проверил работу рычага активация/деактивация гидравлической системы</t>
  </si>
  <si>
    <t>Обнаружил неисправность отсутствует контакт активация/деактивация гидравлической системы</t>
  </si>
  <si>
    <t>Проверил уровень охлаждающей жидкости в системе охлаждения</t>
  </si>
  <si>
    <t>Обнаружил отсутствие охлаждающей жидкости в системе охлаждения</t>
  </si>
  <si>
    <t>Проверил соединения гидравлических шлангов на утечку</t>
  </si>
  <si>
    <t xml:space="preserve">Дал заключение о состоянии шлангов, указал в наряд-заказе </t>
  </si>
  <si>
    <t>Проверил уровень масла в двигателе</t>
  </si>
  <si>
    <t>Проверил натяжение ремня привода генератора/вентилятора системы охлаждения - измерил прогиб ремня линейкой</t>
  </si>
  <si>
    <t>Дал заключение - натяжение ремня привода генератора/вентилятора системы охлаждения в пределах нормы - 15-22 мм, указал в заказ-наряде</t>
  </si>
  <si>
    <t>Проверил работоспособность двигателя - запустил мотор</t>
  </si>
  <si>
    <t>Проверил генератор - убедился в наличии напряжения 14 В</t>
  </si>
  <si>
    <t>Измерил напряжение мультиметром</t>
  </si>
  <si>
    <t>Заглушил двигатель</t>
  </si>
  <si>
    <t>Собрал инструмент, противооткатные упоры,  табличку, убрал за собой мусор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</si>
</sst>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0"/>
      <name val="Calibri"/>
      <family val="2"/>
      <scheme val="minor"/>
    </font>
    <font>
      <b/>
      <sz val="1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33333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i/>
      <sz val="10"/>
      <color rgb="FF333333"/>
      <name val="Verdana"/>
      <family val="2"/>
      <charset val="204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6"/>
      <color theme="0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8" fillId="0" borderId="0">
      <alignment vertical="top"/>
    </xf>
    <xf numFmtId="0" fontId="18" fillId="0" borderId="0" applyNumberFormat="0" applyBorder="0" applyProtection="0"/>
    <xf numFmtId="0" fontId="22" fillId="0" borderId="0"/>
  </cellStyleXfs>
  <cellXfs count="18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4" borderId="1" xfId="4" applyFont="1" applyFill="1" applyBorder="1" applyAlignment="1">
      <alignment horizontal="left" vertical="top" wrapText="1"/>
    </xf>
    <xf numFmtId="0" fontId="8" fillId="4" borderId="1" xfId="4" applyFont="1" applyFill="1" applyBorder="1" applyAlignment="1">
      <alignment horizontal="center" vertical="top" wrapText="1"/>
    </xf>
    <xf numFmtId="0" fontId="11" fillId="4" borderId="1" xfId="2" applyFont="1" applyFill="1" applyBorder="1" applyAlignment="1">
      <alignment horizontal="center" vertical="top" wrapText="1"/>
    </xf>
    <xf numFmtId="0" fontId="8" fillId="4" borderId="1" xfId="4" applyFont="1" applyFill="1" applyBorder="1" applyAlignment="1">
      <alignment horizontal="center" vertical="top"/>
    </xf>
    <xf numFmtId="0" fontId="8" fillId="4" borderId="1" xfId="3" applyFont="1" applyFill="1" applyBorder="1" applyAlignment="1">
      <alignment horizontal="center" vertical="top" wrapText="1"/>
    </xf>
    <xf numFmtId="0" fontId="8" fillId="4" borderId="1" xfId="3" applyFont="1" applyFill="1" applyBorder="1" applyAlignment="1">
      <alignment horizontal="center" vertical="top"/>
    </xf>
    <xf numFmtId="0" fontId="9" fillId="4" borderId="1" xfId="4" applyFont="1" applyFill="1" applyBorder="1" applyAlignment="1">
      <alignment horizontal="left" vertical="top" wrapText="1"/>
    </xf>
    <xf numFmtId="0" fontId="8" fillId="4" borderId="1" xfId="3" applyFont="1" applyFill="1" applyBorder="1" applyAlignment="1">
      <alignment horizontal="left" vertical="top" wrapText="1"/>
    </xf>
    <xf numFmtId="0" fontId="13" fillId="0" borderId="0" xfId="0" applyFont="1" applyAlignment="1"/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left" vertical="top" wrapText="1" inden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6" fillId="0" borderId="5" xfId="0" applyFont="1" applyBorder="1" applyAlignment="1">
      <alignment horizontal="center"/>
    </xf>
    <xf numFmtId="0" fontId="17" fillId="0" borderId="1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16" fillId="0" borderId="1" xfId="0" applyFont="1" applyBorder="1" applyAlignment="1">
      <alignment horizontal="center"/>
    </xf>
    <xf numFmtId="0" fontId="6" fillId="4" borderId="1" xfId="2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21" fillId="4" borderId="1" xfId="3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22" fillId="0" borderId="0" xfId="7"/>
    <xf numFmtId="0" fontId="29" fillId="0" borderId="1" xfId="7" applyFont="1" applyBorder="1" applyAlignment="1">
      <alignment horizontal="left" vertical="center" wrapText="1"/>
    </xf>
    <xf numFmtId="0" fontId="29" fillId="0" borderId="1" xfId="7" applyFont="1" applyBorder="1" applyAlignment="1">
      <alignment horizontal="center" vertical="center" wrapText="1"/>
    </xf>
    <xf numFmtId="0" fontId="29" fillId="0" borderId="1" xfId="7" applyFont="1" applyBorder="1" applyAlignment="1">
      <alignment horizontal="center" vertical="center"/>
    </xf>
    <xf numFmtId="0" fontId="29" fillId="0" borderId="1" xfId="7" applyFont="1" applyBorder="1" applyAlignment="1">
      <alignment vertical="center" wrapText="1"/>
    </xf>
    <xf numFmtId="0" fontId="29" fillId="0" borderId="1" xfId="7" applyFont="1" applyBorder="1"/>
    <xf numFmtId="0" fontId="29" fillId="0" borderId="1" xfId="7" applyFont="1" applyBorder="1" applyAlignment="1">
      <alignment vertical="top" wrapText="1"/>
    </xf>
    <xf numFmtId="0" fontId="29" fillId="0" borderId="1" xfId="7" applyFont="1" applyBorder="1" applyAlignment="1">
      <alignment wrapText="1"/>
    </xf>
    <xf numFmtId="0" fontId="29" fillId="0" borderId="1" xfId="7" applyFont="1" applyBorder="1" applyAlignment="1">
      <alignment horizontal="center" wrapText="1"/>
    </xf>
    <xf numFmtId="0" fontId="29" fillId="0" borderId="1" xfId="7" applyFont="1" applyBorder="1" applyAlignment="1">
      <alignment horizontal="left" wrapText="1"/>
    </xf>
    <xf numFmtId="0" fontId="29" fillId="0" borderId="1" xfId="7" applyFont="1" applyBorder="1" applyAlignment="1">
      <alignment horizontal="center"/>
    </xf>
    <xf numFmtId="0" fontId="29" fillId="0" borderId="1" xfId="7" applyFont="1" applyBorder="1" applyAlignment="1">
      <alignment horizontal="left"/>
    </xf>
    <xf numFmtId="0" fontId="34" fillId="8" borderId="1" xfId="7" applyFont="1" applyFill="1" applyBorder="1" applyAlignment="1">
      <alignment horizontal="center" vertical="center"/>
    </xf>
    <xf numFmtId="0" fontId="34" fillId="0" borderId="1" xfId="7" applyFont="1" applyBorder="1" applyAlignment="1">
      <alignment horizontal="center"/>
    </xf>
    <xf numFmtId="0" fontId="34" fillId="0" borderId="1" xfId="7" applyFont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left" vertical="top" wrapText="1"/>
    </xf>
    <xf numFmtId="0" fontId="22" fillId="0" borderId="1" xfId="7" applyBorder="1"/>
    <xf numFmtId="0" fontId="25" fillId="0" borderId="1" xfId="7" applyFont="1" applyBorder="1" applyAlignment="1">
      <alignment horizontal="left"/>
    </xf>
    <xf numFmtId="0" fontId="29" fillId="0" borderId="1" xfId="7" applyFont="1" applyBorder="1" applyAlignment="1">
      <alignment horizontal="left" vertical="top" wrapText="1"/>
    </xf>
    <xf numFmtId="0" fontId="29" fillId="0" borderId="1" xfId="7" applyFont="1" applyBorder="1" applyAlignment="1">
      <alignment vertical="top"/>
    </xf>
    <xf numFmtId="0" fontId="22" fillId="0" borderId="1" xfId="7" applyBorder="1" applyAlignment="1">
      <alignment vertical="top"/>
    </xf>
    <xf numFmtId="0" fontId="22" fillId="0" borderId="1" xfId="7" applyBorder="1" applyAlignment="1">
      <alignment wrapText="1"/>
    </xf>
    <xf numFmtId="0" fontId="29" fillId="0" borderId="1" xfId="7" applyFont="1" applyBorder="1" applyAlignment="1">
      <alignment horizontal="left" vertical="center"/>
    </xf>
    <xf numFmtId="0" fontId="35" fillId="0" borderId="1" xfId="0" applyFont="1" applyBorder="1" applyAlignment="1">
      <alignment vertical="center" wrapText="1"/>
    </xf>
    <xf numFmtId="0" fontId="29" fillId="0" borderId="1" xfId="7" applyFont="1" applyBorder="1" applyAlignment="1">
      <alignment horizontal="center" vertical="top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29" fillId="0" borderId="1" xfId="7" applyFont="1" applyBorder="1" applyAlignment="1">
      <alignment horizontal="center" vertical="top" wrapText="1"/>
    </xf>
    <xf numFmtId="0" fontId="38" fillId="0" borderId="1" xfId="7" applyFont="1" applyBorder="1"/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8" fillId="0" borderId="1" xfId="7" applyFont="1" applyBorder="1" applyAlignment="1">
      <alignment horizontal="left" vertical="top" wrapText="1"/>
    </xf>
    <xf numFmtId="0" fontId="28" fillId="0" borderId="1" xfId="7" applyFont="1" applyBorder="1" applyAlignment="1">
      <alignment horizontal="center" vertical="top" wrapText="1"/>
    </xf>
    <xf numFmtId="0" fontId="23" fillId="5" borderId="1" xfId="7" applyFont="1" applyFill="1" applyBorder="1" applyAlignment="1">
      <alignment horizontal="center" vertical="center" wrapText="1"/>
    </xf>
    <xf numFmtId="0" fontId="25" fillId="0" borderId="1" xfId="7" applyFont="1" applyBorder="1"/>
    <xf numFmtId="0" fontId="26" fillId="0" borderId="1" xfId="7" applyFont="1" applyBorder="1" applyAlignment="1">
      <alignment horizontal="left" vertical="top" wrapText="1"/>
    </xf>
    <xf numFmtId="0" fontId="29" fillId="0" borderId="1" xfId="7" applyFont="1" applyBorder="1" applyAlignment="1">
      <alignment horizontal="left" vertical="top" wrapText="1"/>
    </xf>
    <xf numFmtId="0" fontId="29" fillId="0" borderId="1" xfId="7" applyFont="1" applyBorder="1" applyAlignment="1">
      <alignment horizontal="center" vertical="center" wrapText="1"/>
    </xf>
    <xf numFmtId="0" fontId="23" fillId="8" borderId="1" xfId="7" applyFont="1" applyFill="1" applyBorder="1" applyAlignment="1">
      <alignment horizontal="center" vertical="center"/>
    </xf>
    <xf numFmtId="0" fontId="23" fillId="6" borderId="1" xfId="7" applyFont="1" applyFill="1" applyBorder="1" applyAlignment="1">
      <alignment horizontal="center" vertical="center"/>
    </xf>
    <xf numFmtId="0" fontId="25" fillId="7" borderId="1" xfId="7" applyFont="1" applyFill="1" applyBorder="1" applyAlignment="1">
      <alignment horizontal="center"/>
    </xf>
    <xf numFmtId="0" fontId="31" fillId="8" borderId="1" xfId="7" applyFont="1" applyFill="1" applyBorder="1" applyAlignment="1">
      <alignment horizontal="center" vertical="center"/>
    </xf>
    <xf numFmtId="0" fontId="32" fillId="0" borderId="1" xfId="7" applyFont="1" applyBorder="1"/>
    <xf numFmtId="0" fontId="34" fillId="0" borderId="1" xfId="7" applyFont="1" applyBorder="1" applyAlignment="1">
      <alignment horizontal="center"/>
    </xf>
    <xf numFmtId="0" fontId="33" fillId="5" borderId="10" xfId="7" applyFont="1" applyFill="1" applyBorder="1" applyAlignment="1">
      <alignment horizontal="center" vertical="center" wrapText="1"/>
    </xf>
    <xf numFmtId="0" fontId="33" fillId="5" borderId="11" xfId="7" applyFont="1" applyFill="1" applyBorder="1" applyAlignment="1">
      <alignment horizontal="center" vertical="center" wrapText="1"/>
    </xf>
    <xf numFmtId="0" fontId="34" fillId="0" borderId="1" xfId="7" applyFont="1" applyBorder="1" applyAlignment="1">
      <alignment horizontal="center" vertical="center" wrapText="1"/>
    </xf>
    <xf numFmtId="0" fontId="25" fillId="0" borderId="1" xfId="7" applyFont="1" applyBorder="1" applyAlignment="1">
      <alignment wrapText="1"/>
    </xf>
    <xf numFmtId="0" fontId="23" fillId="9" borderId="1" xfId="7" applyFont="1" applyFill="1" applyBorder="1" applyAlignment="1">
      <alignment horizontal="center"/>
    </xf>
    <xf numFmtId="0" fontId="29" fillId="0" borderId="1" xfId="7" applyFont="1" applyBorder="1"/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/>
    <xf numFmtId="0" fontId="17" fillId="0" borderId="5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39" fillId="10" borderId="1" xfId="0" applyFont="1" applyFill="1" applyBorder="1" applyAlignment="1">
      <alignment horizontal="center" wrapText="1"/>
    </xf>
    <xf numFmtId="0" fontId="39" fillId="10" borderId="1" xfId="0" applyFont="1" applyFill="1" applyBorder="1" applyAlignment="1">
      <alignment wrapText="1" shrinkToFit="1"/>
    </xf>
    <xf numFmtId="0" fontId="39" fillId="10" borderId="1" xfId="0" applyFont="1" applyFill="1" applyBorder="1" applyAlignment="1">
      <alignment wrapText="1"/>
    </xf>
    <xf numFmtId="2" fontId="39" fillId="10" borderId="1" xfId="0" applyNumberFormat="1" applyFont="1" applyFill="1" applyBorder="1" applyAlignment="1">
      <alignment wrapText="1"/>
    </xf>
    <xf numFmtId="0" fontId="36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wrapText="1" shrinkToFit="1"/>
    </xf>
    <xf numFmtId="0" fontId="36" fillId="0" borderId="2" xfId="0" applyFont="1" applyBorder="1" applyAlignment="1">
      <alignment wrapText="1"/>
    </xf>
    <xf numFmtId="0" fontId="35" fillId="0" borderId="1" xfId="0" applyFont="1" applyBorder="1" applyAlignment="1">
      <alignment horizontal="left" vertical="top" wrapText="1"/>
    </xf>
    <xf numFmtId="0" fontId="36" fillId="0" borderId="4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6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1" xfId="0" applyFont="1" applyBorder="1" applyAlignment="1">
      <alignment wrapText="1"/>
    </xf>
    <xf numFmtId="0" fontId="36" fillId="0" borderId="5" xfId="0" applyFont="1" applyBorder="1" applyAlignment="1">
      <alignment wrapText="1"/>
    </xf>
    <xf numFmtId="0" fontId="36" fillId="0" borderId="12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40" fillId="11" borderId="0" xfId="0" applyFont="1" applyFill="1" applyAlignment="1">
      <alignment horizontal="center" vertical="center" wrapText="1"/>
    </xf>
    <xf numFmtId="0" fontId="39" fillId="10" borderId="1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vertical="top" wrapText="1"/>
    </xf>
    <xf numFmtId="0" fontId="36" fillId="12" borderId="1" xfId="0" applyFont="1" applyFill="1" applyBorder="1" applyAlignment="1">
      <alignment horizontal="left" vertical="top" wrapText="1"/>
    </xf>
    <xf numFmtId="0" fontId="36" fillId="12" borderId="1" xfId="0" applyFont="1" applyFill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6" fillId="12" borderId="1" xfId="7" applyFont="1" applyFill="1" applyBorder="1" applyAlignment="1">
      <alignment horizontal="left" vertical="top" wrapText="1"/>
    </xf>
    <xf numFmtId="0" fontId="36" fillId="12" borderId="1" xfId="7" applyFont="1" applyFill="1" applyBorder="1" applyAlignment="1">
      <alignment vertical="top" wrapText="1"/>
    </xf>
    <xf numFmtId="0" fontId="36" fillId="12" borderId="1" xfId="0" applyFont="1" applyFill="1" applyBorder="1" applyAlignment="1">
      <alignment wrapText="1"/>
    </xf>
    <xf numFmtId="0" fontId="36" fillId="0" borderId="1" xfId="1" applyFont="1" applyBorder="1" applyAlignment="1">
      <alignment horizontal="left" vertical="top" wrapText="1"/>
    </xf>
    <xf numFmtId="0" fontId="36" fillId="0" borderId="1" xfId="1" applyFont="1" applyBorder="1" applyAlignment="1">
      <alignment horizontal="center" vertical="center" wrapText="1"/>
    </xf>
    <xf numFmtId="0" fontId="36" fillId="0" borderId="1" xfId="1" applyFont="1" applyBorder="1" applyAlignment="1">
      <alignment vertical="top" wrapText="1"/>
    </xf>
    <xf numFmtId="0" fontId="36" fillId="0" borderId="1" xfId="1" applyFont="1" applyFill="1" applyBorder="1" applyAlignment="1">
      <alignment vertical="top" wrapText="1"/>
    </xf>
    <xf numFmtId="0" fontId="36" fillId="0" borderId="1" xfId="1" applyFont="1" applyFill="1" applyBorder="1" applyAlignment="1">
      <alignment horizontal="center" vertical="center" wrapText="1"/>
    </xf>
    <xf numFmtId="2" fontId="36" fillId="0" borderId="1" xfId="1" applyNumberFormat="1" applyFont="1" applyBorder="1" applyAlignment="1">
      <alignment horizontal="center" vertical="center" wrapText="1"/>
    </xf>
    <xf numFmtId="0" fontId="36" fillId="0" borderId="1" xfId="0" applyFont="1" applyFill="1" applyBorder="1" applyAlignment="1">
      <alignment vertical="top" wrapText="1"/>
    </xf>
    <xf numFmtId="0" fontId="36" fillId="12" borderId="1" xfId="1" applyFont="1" applyFill="1" applyBorder="1" applyAlignment="1">
      <alignment horizontal="left" vertical="top" wrapText="1"/>
    </xf>
    <xf numFmtId="0" fontId="36" fillId="0" borderId="1" xfId="1" applyFont="1" applyBorder="1" applyAlignment="1">
      <alignment wrapText="1"/>
    </xf>
    <xf numFmtId="0" fontId="27" fillId="0" borderId="1" xfId="1" applyFont="1" applyFill="1" applyBorder="1" applyAlignment="1">
      <alignment wrapText="1"/>
    </xf>
    <xf numFmtId="0" fontId="27" fillId="0" borderId="1" xfId="1" applyFont="1" applyFill="1" applyBorder="1" applyAlignment="1">
      <alignment vertical="top" wrapText="1"/>
    </xf>
    <xf numFmtId="0" fontId="27" fillId="12" borderId="1" xfId="1" applyFont="1" applyFill="1" applyBorder="1" applyAlignment="1">
      <alignment vertical="top" wrapText="1"/>
    </xf>
    <xf numFmtId="0" fontId="27" fillId="12" borderId="1" xfId="1" applyFont="1" applyFill="1" applyBorder="1" applyAlignment="1">
      <alignment horizontal="left" vertical="top" wrapText="1"/>
    </xf>
    <xf numFmtId="0" fontId="27" fillId="0" borderId="1" xfId="1" applyFont="1" applyFill="1" applyBorder="1" applyAlignment="1">
      <alignment horizontal="left" vertical="top" wrapText="1"/>
    </xf>
  </cellXfs>
  <cellStyles count="8">
    <cellStyle name="20% — акцент4" xfId="3" builtinId="42"/>
    <cellStyle name="20% — акцент6" xfId="4" builtinId="50"/>
    <cellStyle name="Normal" xfId="5"/>
    <cellStyle name="Гиперссылка" xfId="2" builtinId="8"/>
    <cellStyle name="Обычный" xfId="0" builtinId="0"/>
    <cellStyle name="Обычный 2" xfId="7"/>
    <cellStyle name="Обычный 2 2" xfId="6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6%20&#1048;&#1051;%20&#1063;&#1077;&#1084;&#1087;&#1080;&#1086;&#1085;&#1072;&#1090;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6%20&#1048;&#1051;%20&#1063;&#1077;&#1084;&#1087;&#1080;&#1086;&#1085;&#1072;&#1090;.xlsx" TargetMode="External"/><Relationship Id="rId1" Type="http://schemas.openxmlformats.org/officeDocument/2006/relationships/hyperlink" Target="6%20&#1048;&#1051;%20&#1063;&#1077;&#1084;&#1087;&#1080;&#1086;&#1085;&#1072;&#1090;.xlsx" TargetMode="External"/><Relationship Id="rId6" Type="http://schemas.openxmlformats.org/officeDocument/2006/relationships/hyperlink" Target="6%20&#1048;&#1051;%20&#1063;&#1077;&#1084;&#1087;&#1080;&#1086;&#1085;&#1072;&#1090;.xlsx" TargetMode="External"/><Relationship Id="rId5" Type="http://schemas.openxmlformats.org/officeDocument/2006/relationships/hyperlink" Target="6%20&#1048;&#1051;%20&#1063;&#1077;&#1084;&#1087;&#1080;&#1086;&#1085;&#1072;&#1090;.xlsx" TargetMode="External"/><Relationship Id="rId4" Type="http://schemas.openxmlformats.org/officeDocument/2006/relationships/hyperlink" Target="6%20&#1048;&#1051;%20&#1063;&#1077;&#1084;&#1087;&#1080;&#1086;&#1085;&#1072;&#1090;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90" zoomScaleNormal="90" workbookViewId="0">
      <selection activeCell="G3" sqref="G3"/>
    </sheetView>
  </sheetViews>
  <sheetFormatPr defaultColWidth="16.140625" defaultRowHeight="12.75" x14ac:dyDescent="0.25"/>
  <cols>
    <col min="1" max="1" width="27" style="18" customWidth="1"/>
    <col min="2" max="2" width="39.5703125" style="18" customWidth="1"/>
    <col min="3" max="3" width="33.42578125" style="18" customWidth="1"/>
    <col min="4" max="4" width="26.140625" style="18" customWidth="1"/>
    <col min="5" max="5" width="16.140625" style="18"/>
    <col min="6" max="6" width="23.140625" style="18" customWidth="1"/>
    <col min="7" max="16384" width="16.140625" style="18"/>
  </cols>
  <sheetData>
    <row r="1" spans="1:8" ht="25.5" x14ac:dyDescent="0.25">
      <c r="A1" s="16" t="s">
        <v>0</v>
      </c>
      <c r="B1" s="16" t="s">
        <v>1</v>
      </c>
      <c r="C1" s="16" t="s">
        <v>12</v>
      </c>
      <c r="D1" s="16" t="s">
        <v>2</v>
      </c>
      <c r="E1" s="16" t="s">
        <v>3</v>
      </c>
      <c r="F1" s="16" t="s">
        <v>4</v>
      </c>
      <c r="G1" s="16" t="s">
        <v>5</v>
      </c>
      <c r="H1" s="17" t="s">
        <v>8</v>
      </c>
    </row>
    <row r="2" spans="1:8" s="22" customFormat="1" ht="165.75" x14ac:dyDescent="0.25">
      <c r="A2" s="19" t="s">
        <v>40</v>
      </c>
      <c r="B2" s="25" t="s">
        <v>78</v>
      </c>
      <c r="C2" s="20" t="s">
        <v>96</v>
      </c>
      <c r="D2" s="20" t="s">
        <v>110</v>
      </c>
      <c r="E2" s="20" t="s">
        <v>7</v>
      </c>
      <c r="F2" s="38" t="s">
        <v>117</v>
      </c>
      <c r="G2" s="21">
        <v>14</v>
      </c>
    </row>
    <row r="3" spans="1:8" s="22" customFormat="1" ht="165.95" customHeight="1" x14ac:dyDescent="0.25">
      <c r="A3" s="19" t="s">
        <v>40</v>
      </c>
      <c r="B3" s="19" t="s">
        <v>80</v>
      </c>
      <c r="C3" s="20" t="s">
        <v>96</v>
      </c>
      <c r="D3" s="20" t="s">
        <v>111</v>
      </c>
      <c r="E3" s="20" t="s">
        <v>6</v>
      </c>
      <c r="F3" s="38" t="s">
        <v>118</v>
      </c>
      <c r="G3" s="21">
        <v>15</v>
      </c>
    </row>
    <row r="4" spans="1:8" s="22" customFormat="1" ht="165.95" customHeight="1" x14ac:dyDescent="0.25">
      <c r="A4" s="19" t="s">
        <v>40</v>
      </c>
      <c r="B4" s="19" t="s">
        <v>81</v>
      </c>
      <c r="C4" s="20" t="s">
        <v>96</v>
      </c>
      <c r="D4" s="20" t="s">
        <v>112</v>
      </c>
      <c r="E4" s="20" t="s">
        <v>6</v>
      </c>
      <c r="F4" s="38" t="s">
        <v>119</v>
      </c>
      <c r="G4" s="21">
        <v>16</v>
      </c>
    </row>
    <row r="5" spans="1:8" s="24" customFormat="1" ht="165.75" x14ac:dyDescent="0.25">
      <c r="A5" s="19" t="s">
        <v>40</v>
      </c>
      <c r="B5" s="26" t="s">
        <v>82</v>
      </c>
      <c r="C5" s="20" t="s">
        <v>96</v>
      </c>
      <c r="D5" s="23" t="s">
        <v>113</v>
      </c>
      <c r="E5" s="23" t="s">
        <v>6</v>
      </c>
      <c r="F5" s="38" t="s">
        <v>120</v>
      </c>
      <c r="G5" s="21">
        <v>16</v>
      </c>
    </row>
    <row r="6" spans="1:8" s="42" customFormat="1" ht="165.75" x14ac:dyDescent="0.25">
      <c r="A6" s="19" t="s">
        <v>40</v>
      </c>
      <c r="B6" s="19" t="s">
        <v>79</v>
      </c>
      <c r="C6" s="20" t="s">
        <v>96</v>
      </c>
      <c r="D6" s="20" t="s">
        <v>114</v>
      </c>
      <c r="E6" s="23" t="s">
        <v>109</v>
      </c>
      <c r="F6" s="38" t="s">
        <v>121</v>
      </c>
      <c r="G6" s="43">
        <v>15</v>
      </c>
    </row>
    <row r="7" spans="1:8" s="42" customFormat="1" ht="165.75" x14ac:dyDescent="0.25">
      <c r="A7" s="19" t="s">
        <v>40</v>
      </c>
      <c r="B7" s="40" t="s">
        <v>116</v>
      </c>
      <c r="C7" s="20" t="s">
        <v>96</v>
      </c>
      <c r="D7" s="41" t="s">
        <v>115</v>
      </c>
      <c r="E7" s="23" t="s">
        <v>109</v>
      </c>
      <c r="F7" s="38" t="s">
        <v>122</v>
      </c>
      <c r="G7" s="42">
        <v>14</v>
      </c>
    </row>
    <row r="8" spans="1:8" x14ac:dyDescent="0.25">
      <c r="B8" s="39"/>
      <c r="C8" s="39"/>
      <c r="D8" s="39"/>
      <c r="E8" s="39"/>
      <c r="F8" s="39"/>
      <c r="G8" s="39">
        <f>SUM(G2:G7)</f>
        <v>90</v>
      </c>
    </row>
    <row r="11" spans="1:8" ht="92.25" customHeight="1" x14ac:dyDescent="0.25">
      <c r="A11" s="76" t="s">
        <v>388</v>
      </c>
      <c r="B11" s="77"/>
      <c r="C11" s="77"/>
      <c r="D11" s="77"/>
      <c r="E11" s="77"/>
      <c r="F11" s="77"/>
      <c r="G11" s="77"/>
      <c r="H11" s="78"/>
    </row>
  </sheetData>
  <autoFilter ref="D1:D8"/>
  <mergeCells count="1">
    <mergeCell ref="A11:H11"/>
  </mergeCells>
  <hyperlinks>
    <hyperlink ref="G4" location="КО4!A1" display="КО4!A1"/>
    <hyperlink ref="F2" r:id="rId1" display="Раздел ИЛ  модуль А"/>
    <hyperlink ref="F3" r:id="rId2" display="Раздел ИЛ  модуль В"/>
    <hyperlink ref="F4" r:id="rId3" display="Раздел ИЛ  модуль Г"/>
    <hyperlink ref="F5" r:id="rId4" display="Раздел ИЛ  модуль Д"/>
    <hyperlink ref="F6" r:id="rId5" display="Раздел ИЛ  модуль Б"/>
    <hyperlink ref="F7" r:id="rId6" display="Раздел ИЛ  модуль Б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7"/>
  <sheetViews>
    <sheetView topLeftCell="A178" zoomScale="70" zoomScaleNormal="70" workbookViewId="0">
      <selection activeCell="L244" sqref="L244"/>
    </sheetView>
  </sheetViews>
  <sheetFormatPr defaultColWidth="14.42578125" defaultRowHeight="15" x14ac:dyDescent="0.25"/>
  <cols>
    <col min="1" max="1" width="5.140625" style="44" customWidth="1"/>
    <col min="2" max="2" width="52" style="44" customWidth="1"/>
    <col min="3" max="3" width="27.42578125" style="44" customWidth="1"/>
    <col min="4" max="4" width="22" style="44" customWidth="1"/>
    <col min="5" max="5" width="15.42578125" style="44" customWidth="1"/>
    <col min="6" max="6" width="19.7109375" style="44" bestFit="1" customWidth="1"/>
    <col min="7" max="7" width="14.42578125" style="44" customWidth="1"/>
    <col min="8" max="8" width="25" style="44" bestFit="1" customWidth="1"/>
    <col min="9" max="11" width="8.7109375" style="44" customWidth="1"/>
    <col min="12" max="16384" width="14.42578125" style="44"/>
  </cols>
  <sheetData>
    <row r="1" spans="1:8" ht="72" customHeight="1" x14ac:dyDescent="0.25">
      <c r="A1" s="81" t="s">
        <v>123</v>
      </c>
      <c r="B1" s="82"/>
      <c r="C1" s="82"/>
      <c r="D1" s="82"/>
      <c r="E1" s="82"/>
      <c r="F1" s="82"/>
      <c r="G1" s="82"/>
      <c r="H1" s="82"/>
    </row>
    <row r="2" spans="1:8" ht="15" customHeight="1" x14ac:dyDescent="0.25">
      <c r="A2" s="83" t="s">
        <v>124</v>
      </c>
      <c r="B2" s="82"/>
      <c r="C2" s="82"/>
      <c r="D2" s="82"/>
      <c r="E2" s="82"/>
      <c r="F2" s="82"/>
      <c r="G2" s="82"/>
      <c r="H2" s="82"/>
    </row>
    <row r="3" spans="1:8" ht="15" customHeight="1" x14ac:dyDescent="0.25">
      <c r="A3" s="83" t="s">
        <v>125</v>
      </c>
      <c r="B3" s="82"/>
      <c r="C3" s="82"/>
      <c r="D3" s="82"/>
      <c r="E3" s="82"/>
      <c r="F3" s="82"/>
      <c r="G3" s="82"/>
      <c r="H3" s="82"/>
    </row>
    <row r="4" spans="1:8" ht="15" customHeight="1" x14ac:dyDescent="0.25">
      <c r="A4" s="79" t="s">
        <v>126</v>
      </c>
      <c r="B4" s="82"/>
      <c r="C4" s="82"/>
      <c r="D4" s="82"/>
      <c r="E4" s="82"/>
      <c r="F4" s="82"/>
      <c r="G4" s="82"/>
      <c r="H4" s="82"/>
    </row>
    <row r="5" spans="1:8" ht="15" customHeight="1" x14ac:dyDescent="0.25">
      <c r="A5" s="79" t="s">
        <v>127</v>
      </c>
      <c r="B5" s="79"/>
      <c r="C5" s="79"/>
      <c r="D5" s="79"/>
      <c r="E5" s="79"/>
      <c r="F5" s="79"/>
      <c r="G5" s="79"/>
      <c r="H5" s="79"/>
    </row>
    <row r="6" spans="1:8" ht="15.75" customHeight="1" x14ac:dyDescent="0.25">
      <c r="A6" s="79" t="s">
        <v>128</v>
      </c>
      <c r="B6" s="79"/>
      <c r="C6" s="79"/>
      <c r="D6" s="79"/>
      <c r="E6" s="79"/>
      <c r="F6" s="79"/>
      <c r="G6" s="79"/>
      <c r="H6" s="79"/>
    </row>
    <row r="7" spans="1:8" ht="15.75" customHeight="1" x14ac:dyDescent="0.25">
      <c r="A7" s="79" t="s">
        <v>129</v>
      </c>
      <c r="B7" s="79"/>
      <c r="C7" s="79"/>
      <c r="D7" s="79"/>
      <c r="E7" s="79"/>
      <c r="F7" s="79"/>
      <c r="G7" s="79"/>
      <c r="H7" s="79"/>
    </row>
    <row r="8" spans="1:8" ht="15.75" customHeight="1" x14ac:dyDescent="0.25">
      <c r="A8" s="79" t="s">
        <v>130</v>
      </c>
      <c r="B8" s="79"/>
      <c r="C8" s="79"/>
      <c r="D8" s="79"/>
      <c r="E8" s="79"/>
      <c r="F8" s="79"/>
      <c r="G8" s="79"/>
      <c r="H8" s="79"/>
    </row>
    <row r="9" spans="1:8" ht="15.75" customHeight="1" x14ac:dyDescent="0.25">
      <c r="A9" s="79" t="s">
        <v>131</v>
      </c>
      <c r="B9" s="79"/>
      <c r="C9" s="79"/>
      <c r="D9" s="79"/>
      <c r="E9" s="79"/>
      <c r="F9" s="79"/>
      <c r="G9" s="79"/>
      <c r="H9" s="79"/>
    </row>
    <row r="10" spans="1:8" ht="15.75" customHeight="1" x14ac:dyDescent="0.25">
      <c r="A10" s="79" t="s">
        <v>132</v>
      </c>
      <c r="B10" s="79"/>
      <c r="C10" s="80"/>
      <c r="D10" s="80"/>
      <c r="E10" s="80"/>
      <c r="F10" s="80"/>
      <c r="G10" s="80"/>
      <c r="H10" s="80"/>
    </row>
    <row r="11" spans="1:8" ht="15.75" customHeight="1" x14ac:dyDescent="0.25">
      <c r="A11" s="79" t="s">
        <v>133</v>
      </c>
      <c r="B11" s="79"/>
      <c r="C11" s="79"/>
      <c r="D11" s="79"/>
      <c r="E11" s="79"/>
      <c r="F11" s="79"/>
      <c r="G11" s="79"/>
      <c r="H11" s="79"/>
    </row>
    <row r="12" spans="1:8" ht="20.25" x14ac:dyDescent="0.25">
      <c r="A12" s="87" t="s">
        <v>134</v>
      </c>
      <c r="B12" s="88"/>
      <c r="C12" s="88"/>
      <c r="D12" s="88"/>
      <c r="E12" s="88"/>
      <c r="F12" s="88"/>
      <c r="G12" s="88"/>
      <c r="H12" s="88"/>
    </row>
    <row r="13" spans="1:8" x14ac:dyDescent="0.25">
      <c r="A13" s="79" t="s">
        <v>135</v>
      </c>
      <c r="B13" s="82"/>
      <c r="C13" s="82"/>
      <c r="D13" s="82"/>
      <c r="E13" s="82"/>
      <c r="F13" s="82"/>
      <c r="G13" s="82"/>
      <c r="H13" s="82"/>
    </row>
    <row r="14" spans="1:8" x14ac:dyDescent="0.25">
      <c r="A14" s="84" t="s">
        <v>136</v>
      </c>
      <c r="B14" s="82"/>
      <c r="C14" s="82"/>
      <c r="D14" s="82"/>
      <c r="E14" s="82"/>
      <c r="F14" s="82"/>
      <c r="G14" s="82"/>
      <c r="H14" s="82"/>
    </row>
    <row r="15" spans="1:8" x14ac:dyDescent="0.25">
      <c r="A15" s="84" t="s">
        <v>137</v>
      </c>
      <c r="B15" s="82"/>
      <c r="C15" s="82"/>
      <c r="D15" s="82"/>
      <c r="E15" s="82"/>
      <c r="F15" s="82"/>
      <c r="G15" s="82"/>
      <c r="H15" s="82"/>
    </row>
    <row r="16" spans="1:8" x14ac:dyDescent="0.25">
      <c r="A16" s="84" t="s">
        <v>138</v>
      </c>
      <c r="B16" s="82"/>
      <c r="C16" s="82"/>
      <c r="D16" s="82"/>
      <c r="E16" s="82"/>
      <c r="F16" s="82"/>
      <c r="G16" s="82"/>
      <c r="H16" s="82"/>
    </row>
    <row r="17" spans="1:8" x14ac:dyDescent="0.25">
      <c r="A17" s="84" t="s">
        <v>139</v>
      </c>
      <c r="B17" s="82"/>
      <c r="C17" s="82"/>
      <c r="D17" s="82"/>
      <c r="E17" s="82"/>
      <c r="F17" s="82"/>
      <c r="G17" s="82"/>
      <c r="H17" s="82"/>
    </row>
    <row r="18" spans="1:8" ht="15" customHeight="1" x14ac:dyDescent="0.25">
      <c r="A18" s="84" t="s">
        <v>140</v>
      </c>
      <c r="B18" s="82"/>
      <c r="C18" s="82"/>
      <c r="D18" s="82"/>
      <c r="E18" s="82"/>
      <c r="F18" s="82"/>
      <c r="G18" s="82"/>
      <c r="H18" s="82"/>
    </row>
    <row r="19" spans="1:8" x14ac:dyDescent="0.25">
      <c r="A19" s="84" t="s">
        <v>141</v>
      </c>
      <c r="B19" s="82"/>
      <c r="C19" s="82"/>
      <c r="D19" s="82"/>
      <c r="E19" s="82"/>
      <c r="F19" s="82"/>
      <c r="G19" s="82"/>
      <c r="H19" s="82"/>
    </row>
    <row r="20" spans="1:8" x14ac:dyDescent="0.25">
      <c r="A20" s="84" t="s">
        <v>142</v>
      </c>
      <c r="B20" s="82"/>
      <c r="C20" s="82"/>
      <c r="D20" s="82"/>
      <c r="E20" s="82"/>
      <c r="F20" s="82"/>
      <c r="G20" s="82"/>
      <c r="H20" s="82"/>
    </row>
    <row r="21" spans="1:8" x14ac:dyDescent="0.25">
      <c r="A21" s="84" t="s">
        <v>143</v>
      </c>
      <c r="B21" s="82"/>
      <c r="C21" s="82"/>
      <c r="D21" s="82"/>
      <c r="E21" s="82"/>
      <c r="F21" s="82"/>
      <c r="G21" s="82"/>
      <c r="H21" s="82"/>
    </row>
    <row r="22" spans="1:8" ht="75" x14ac:dyDescent="0.25">
      <c r="A22" s="45" t="s">
        <v>144</v>
      </c>
      <c r="B22" s="46" t="s">
        <v>145</v>
      </c>
      <c r="C22" s="46" t="s">
        <v>146</v>
      </c>
      <c r="D22" s="46" t="s">
        <v>147</v>
      </c>
      <c r="E22" s="46" t="s">
        <v>148</v>
      </c>
      <c r="F22" s="46" t="s">
        <v>149</v>
      </c>
      <c r="G22" s="46" t="s">
        <v>150</v>
      </c>
      <c r="H22" s="46" t="s">
        <v>151</v>
      </c>
    </row>
    <row r="23" spans="1:8" x14ac:dyDescent="0.25">
      <c r="A23" s="47">
        <v>1</v>
      </c>
      <c r="B23" s="48" t="s">
        <v>152</v>
      </c>
      <c r="C23" s="49"/>
      <c r="D23" s="47" t="s">
        <v>153</v>
      </c>
      <c r="E23" s="47">
        <v>2</v>
      </c>
      <c r="F23" s="47" t="s">
        <v>154</v>
      </c>
      <c r="G23" s="47">
        <v>2</v>
      </c>
      <c r="H23" s="49"/>
    </row>
    <row r="24" spans="1:8" x14ac:dyDescent="0.25">
      <c r="A24" s="47">
        <v>2</v>
      </c>
      <c r="B24" s="48" t="s">
        <v>155</v>
      </c>
      <c r="C24" s="49"/>
      <c r="D24" s="47" t="s">
        <v>153</v>
      </c>
      <c r="E24" s="47">
        <v>4</v>
      </c>
      <c r="F24" s="47" t="s">
        <v>154</v>
      </c>
      <c r="G24" s="47">
        <v>4</v>
      </c>
      <c r="H24" s="49"/>
    </row>
    <row r="25" spans="1:8" ht="83.25" customHeight="1" x14ac:dyDescent="0.25">
      <c r="A25" s="47">
        <v>3</v>
      </c>
      <c r="B25" s="48" t="s">
        <v>156</v>
      </c>
      <c r="C25" s="50" t="s">
        <v>157</v>
      </c>
      <c r="D25" s="47" t="s">
        <v>153</v>
      </c>
      <c r="E25" s="85" t="s">
        <v>158</v>
      </c>
      <c r="F25" s="47" t="s">
        <v>159</v>
      </c>
      <c r="G25" s="47"/>
      <c r="H25" s="49"/>
    </row>
    <row r="26" spans="1:8" ht="75" x14ac:dyDescent="0.25">
      <c r="A26" s="47">
        <v>4</v>
      </c>
      <c r="B26" s="48" t="s">
        <v>156</v>
      </c>
      <c r="C26" s="51" t="s">
        <v>160</v>
      </c>
      <c r="D26" s="47" t="s">
        <v>153</v>
      </c>
      <c r="E26" s="85"/>
      <c r="F26" s="47" t="s">
        <v>159</v>
      </c>
      <c r="G26" s="47"/>
      <c r="H26" s="49"/>
    </row>
    <row r="27" spans="1:8" ht="78.75" customHeight="1" x14ac:dyDescent="0.25">
      <c r="A27" s="47">
        <v>5</v>
      </c>
      <c r="B27" s="48" t="s">
        <v>161</v>
      </c>
      <c r="C27" s="50" t="s">
        <v>162</v>
      </c>
      <c r="D27" s="47" t="s">
        <v>153</v>
      </c>
      <c r="E27" s="85"/>
      <c r="F27" s="47" t="s">
        <v>159</v>
      </c>
      <c r="G27" s="47"/>
      <c r="H27" s="49"/>
    </row>
    <row r="28" spans="1:8" ht="15.75" customHeight="1" x14ac:dyDescent="0.25">
      <c r="A28" s="47">
        <v>6</v>
      </c>
      <c r="B28" s="48" t="s">
        <v>163</v>
      </c>
      <c r="C28" s="48"/>
      <c r="D28" s="47" t="s">
        <v>153</v>
      </c>
      <c r="E28" s="47">
        <v>5</v>
      </c>
      <c r="F28" s="47" t="s">
        <v>154</v>
      </c>
      <c r="G28" s="47">
        <v>5</v>
      </c>
      <c r="H28" s="49"/>
    </row>
    <row r="29" spans="1:8" ht="15.75" customHeight="1" x14ac:dyDescent="0.25">
      <c r="A29" s="47">
        <v>7</v>
      </c>
      <c r="B29" s="48" t="s">
        <v>164</v>
      </c>
      <c r="C29" s="48" t="s">
        <v>165</v>
      </c>
      <c r="D29" s="47" t="s">
        <v>153</v>
      </c>
      <c r="E29" s="47">
        <v>2</v>
      </c>
      <c r="F29" s="47" t="s">
        <v>154</v>
      </c>
      <c r="G29" s="47">
        <v>2</v>
      </c>
      <c r="H29" s="49"/>
    </row>
    <row r="30" spans="1:8" ht="23.25" customHeight="1" x14ac:dyDescent="0.25">
      <c r="A30" s="86" t="s">
        <v>166</v>
      </c>
      <c r="B30" s="82"/>
      <c r="C30" s="82"/>
      <c r="D30" s="82"/>
      <c r="E30" s="82"/>
      <c r="F30" s="82"/>
      <c r="G30" s="82"/>
      <c r="H30" s="82"/>
    </row>
    <row r="31" spans="1:8" ht="15.75" customHeight="1" x14ac:dyDescent="0.25">
      <c r="A31" s="79" t="s">
        <v>135</v>
      </c>
      <c r="B31" s="82"/>
      <c r="C31" s="82"/>
      <c r="D31" s="82"/>
      <c r="E31" s="82"/>
      <c r="F31" s="82"/>
      <c r="G31" s="82"/>
      <c r="H31" s="82"/>
    </row>
    <row r="32" spans="1:8" ht="15" customHeight="1" x14ac:dyDescent="0.25">
      <c r="A32" s="84" t="s">
        <v>167</v>
      </c>
      <c r="B32" s="82"/>
      <c r="C32" s="82"/>
      <c r="D32" s="82"/>
      <c r="E32" s="82"/>
      <c r="F32" s="82"/>
      <c r="G32" s="82"/>
      <c r="H32" s="82"/>
    </row>
    <row r="33" spans="1:8" ht="15" customHeight="1" x14ac:dyDescent="0.25">
      <c r="A33" s="84" t="s">
        <v>137</v>
      </c>
      <c r="B33" s="82"/>
      <c r="C33" s="82"/>
      <c r="D33" s="82"/>
      <c r="E33" s="82"/>
      <c r="F33" s="82"/>
      <c r="G33" s="82"/>
      <c r="H33" s="82"/>
    </row>
    <row r="34" spans="1:8" ht="15" customHeight="1" x14ac:dyDescent="0.25">
      <c r="A34" s="84" t="s">
        <v>138</v>
      </c>
      <c r="B34" s="82"/>
      <c r="C34" s="82"/>
      <c r="D34" s="82"/>
      <c r="E34" s="82"/>
      <c r="F34" s="82"/>
      <c r="G34" s="82"/>
      <c r="H34" s="82"/>
    </row>
    <row r="35" spans="1:8" ht="15" customHeight="1" x14ac:dyDescent="0.25">
      <c r="A35" s="84" t="s">
        <v>168</v>
      </c>
      <c r="B35" s="82"/>
      <c r="C35" s="82"/>
      <c r="D35" s="82"/>
      <c r="E35" s="82"/>
      <c r="F35" s="82"/>
      <c r="G35" s="82"/>
      <c r="H35" s="82"/>
    </row>
    <row r="36" spans="1:8" ht="15" customHeight="1" x14ac:dyDescent="0.25">
      <c r="A36" s="84" t="s">
        <v>140</v>
      </c>
      <c r="B36" s="82"/>
      <c r="C36" s="82"/>
      <c r="D36" s="82"/>
      <c r="E36" s="82"/>
      <c r="F36" s="82"/>
      <c r="G36" s="82"/>
      <c r="H36" s="82"/>
    </row>
    <row r="37" spans="1:8" ht="15" customHeight="1" x14ac:dyDescent="0.25">
      <c r="A37" s="84" t="s">
        <v>169</v>
      </c>
      <c r="B37" s="82"/>
      <c r="C37" s="82"/>
      <c r="D37" s="82"/>
      <c r="E37" s="82"/>
      <c r="F37" s="82"/>
      <c r="G37" s="82"/>
      <c r="H37" s="82"/>
    </row>
    <row r="38" spans="1:8" ht="15" customHeight="1" x14ac:dyDescent="0.25">
      <c r="A38" s="84" t="s">
        <v>170</v>
      </c>
      <c r="B38" s="82"/>
      <c r="C38" s="82"/>
      <c r="D38" s="82"/>
      <c r="E38" s="82"/>
      <c r="F38" s="82"/>
      <c r="G38" s="82"/>
      <c r="H38" s="82"/>
    </row>
    <row r="39" spans="1:8" ht="15.75" customHeight="1" x14ac:dyDescent="0.25">
      <c r="A39" s="84" t="s">
        <v>143</v>
      </c>
      <c r="B39" s="82"/>
      <c r="C39" s="82"/>
      <c r="D39" s="82"/>
      <c r="E39" s="82"/>
      <c r="F39" s="82"/>
      <c r="G39" s="82"/>
      <c r="H39" s="82"/>
    </row>
    <row r="40" spans="1:8" ht="75" x14ac:dyDescent="0.25">
      <c r="A40" s="46" t="s">
        <v>144</v>
      </c>
      <c r="B40" s="46" t="s">
        <v>145</v>
      </c>
      <c r="C40" s="46" t="s">
        <v>146</v>
      </c>
      <c r="D40" s="46" t="s">
        <v>147</v>
      </c>
      <c r="E40" s="46" t="s">
        <v>148</v>
      </c>
      <c r="F40" s="46" t="s">
        <v>149</v>
      </c>
      <c r="G40" s="46" t="s">
        <v>150</v>
      </c>
      <c r="H40" s="46" t="s">
        <v>151</v>
      </c>
    </row>
    <row r="41" spans="1:8" ht="15.75" customHeight="1" x14ac:dyDescent="0.25">
      <c r="A41" s="52">
        <v>1</v>
      </c>
      <c r="B41" s="53" t="s">
        <v>171</v>
      </c>
      <c r="C41" s="54"/>
      <c r="D41" s="52" t="s">
        <v>172</v>
      </c>
      <c r="E41" s="52">
        <v>1</v>
      </c>
      <c r="F41" s="52" t="s">
        <v>173</v>
      </c>
      <c r="G41" s="52">
        <v>9</v>
      </c>
      <c r="H41" s="54"/>
    </row>
    <row r="42" spans="1:8" ht="15.75" customHeight="1" x14ac:dyDescent="0.25">
      <c r="A42" s="52">
        <v>2</v>
      </c>
      <c r="B42" s="53" t="s">
        <v>174</v>
      </c>
      <c r="C42" s="54"/>
      <c r="D42" s="52" t="s">
        <v>153</v>
      </c>
      <c r="E42" s="52">
        <v>1</v>
      </c>
      <c r="F42" s="52" t="s">
        <v>173</v>
      </c>
      <c r="G42" s="52">
        <v>10</v>
      </c>
      <c r="H42" s="54"/>
    </row>
    <row r="43" spans="1:8" ht="15.75" customHeight="1" x14ac:dyDescent="0.25">
      <c r="A43" s="52">
        <v>3</v>
      </c>
      <c r="B43" s="53" t="s">
        <v>155</v>
      </c>
      <c r="C43" s="54"/>
      <c r="D43" s="54" t="s">
        <v>175</v>
      </c>
      <c r="E43" s="52">
        <v>1</v>
      </c>
      <c r="F43" s="52" t="s">
        <v>173</v>
      </c>
      <c r="G43" s="52">
        <v>9</v>
      </c>
      <c r="H43" s="54"/>
    </row>
    <row r="44" spans="1:8" ht="15.75" customHeight="1" x14ac:dyDescent="0.25">
      <c r="A44" s="52">
        <v>4</v>
      </c>
      <c r="B44" s="55" t="s">
        <v>176</v>
      </c>
      <c r="C44" s="52"/>
      <c r="D44" s="52" t="s">
        <v>153</v>
      </c>
      <c r="E44" s="52">
        <v>2</v>
      </c>
      <c r="F44" s="52" t="s">
        <v>173</v>
      </c>
      <c r="G44" s="54">
        <v>2</v>
      </c>
      <c r="H44" s="54"/>
    </row>
    <row r="45" spans="1:8" ht="23.25" customHeight="1" x14ac:dyDescent="0.25">
      <c r="A45" s="86" t="s">
        <v>177</v>
      </c>
      <c r="B45" s="82"/>
      <c r="C45" s="82"/>
      <c r="D45" s="82"/>
      <c r="E45" s="82"/>
      <c r="F45" s="82"/>
      <c r="G45" s="82"/>
      <c r="H45" s="82"/>
    </row>
    <row r="46" spans="1:8" ht="15.75" customHeight="1" x14ac:dyDescent="0.25">
      <c r="A46" s="79" t="s">
        <v>135</v>
      </c>
      <c r="B46" s="82"/>
      <c r="C46" s="82"/>
      <c r="D46" s="82"/>
      <c r="E46" s="82"/>
      <c r="F46" s="82"/>
      <c r="G46" s="82"/>
      <c r="H46" s="82"/>
    </row>
    <row r="47" spans="1:8" ht="15" customHeight="1" x14ac:dyDescent="0.25">
      <c r="A47" s="84" t="s">
        <v>178</v>
      </c>
      <c r="B47" s="82"/>
      <c r="C47" s="82"/>
      <c r="D47" s="82"/>
      <c r="E47" s="82"/>
      <c r="F47" s="82"/>
      <c r="G47" s="82"/>
      <c r="H47" s="82"/>
    </row>
    <row r="48" spans="1:8" ht="15" customHeight="1" x14ac:dyDescent="0.25">
      <c r="A48" s="84" t="s">
        <v>137</v>
      </c>
      <c r="B48" s="82"/>
      <c r="C48" s="82"/>
      <c r="D48" s="82"/>
      <c r="E48" s="82"/>
      <c r="F48" s="82"/>
      <c r="G48" s="82"/>
      <c r="H48" s="82"/>
    </row>
    <row r="49" spans="1:8" ht="15" customHeight="1" x14ac:dyDescent="0.25">
      <c r="A49" s="84" t="s">
        <v>138</v>
      </c>
      <c r="B49" s="82"/>
      <c r="C49" s="82"/>
      <c r="D49" s="82"/>
      <c r="E49" s="82"/>
      <c r="F49" s="82"/>
      <c r="G49" s="82"/>
      <c r="H49" s="82"/>
    </row>
    <row r="50" spans="1:8" ht="15" customHeight="1" x14ac:dyDescent="0.25">
      <c r="A50" s="84" t="s">
        <v>179</v>
      </c>
      <c r="B50" s="82"/>
      <c r="C50" s="82"/>
      <c r="D50" s="82"/>
      <c r="E50" s="82"/>
      <c r="F50" s="82"/>
      <c r="G50" s="82"/>
      <c r="H50" s="82"/>
    </row>
    <row r="51" spans="1:8" ht="15" customHeight="1" x14ac:dyDescent="0.25">
      <c r="A51" s="84" t="s">
        <v>140</v>
      </c>
      <c r="B51" s="82"/>
      <c r="C51" s="82"/>
      <c r="D51" s="82"/>
      <c r="E51" s="82"/>
      <c r="F51" s="82"/>
      <c r="G51" s="82"/>
      <c r="H51" s="82"/>
    </row>
    <row r="52" spans="1:8" ht="15" customHeight="1" x14ac:dyDescent="0.25">
      <c r="A52" s="84" t="s">
        <v>169</v>
      </c>
      <c r="B52" s="82"/>
      <c r="C52" s="82"/>
      <c r="D52" s="82"/>
      <c r="E52" s="82"/>
      <c r="F52" s="82"/>
      <c r="G52" s="82"/>
      <c r="H52" s="82"/>
    </row>
    <row r="53" spans="1:8" ht="15" customHeight="1" x14ac:dyDescent="0.25">
      <c r="A53" s="84" t="s">
        <v>170</v>
      </c>
      <c r="B53" s="82"/>
      <c r="C53" s="82"/>
      <c r="D53" s="82"/>
      <c r="E53" s="82"/>
      <c r="F53" s="82"/>
      <c r="G53" s="82"/>
      <c r="H53" s="82"/>
    </row>
    <row r="54" spans="1:8" ht="15.75" customHeight="1" x14ac:dyDescent="0.25">
      <c r="A54" s="84" t="s">
        <v>143</v>
      </c>
      <c r="B54" s="82"/>
      <c r="C54" s="82"/>
      <c r="D54" s="82"/>
      <c r="E54" s="82"/>
      <c r="F54" s="82"/>
      <c r="G54" s="82"/>
      <c r="H54" s="82"/>
    </row>
    <row r="55" spans="1:8" ht="75" x14ac:dyDescent="0.25">
      <c r="A55" s="45" t="s">
        <v>144</v>
      </c>
      <c r="B55" s="46" t="s">
        <v>145</v>
      </c>
      <c r="C55" s="46" t="s">
        <v>146</v>
      </c>
      <c r="D55" s="46" t="s">
        <v>147</v>
      </c>
      <c r="E55" s="46" t="s">
        <v>148</v>
      </c>
      <c r="F55" s="46" t="s">
        <v>149</v>
      </c>
      <c r="G55" s="46" t="s">
        <v>150</v>
      </c>
      <c r="H55" s="46" t="s">
        <v>151</v>
      </c>
    </row>
    <row r="56" spans="1:8" ht="15.75" customHeight="1" x14ac:dyDescent="0.25">
      <c r="A56" s="55">
        <v>1</v>
      </c>
      <c r="B56" s="49" t="s">
        <v>180</v>
      </c>
      <c r="C56" s="49"/>
      <c r="D56" s="47" t="s">
        <v>175</v>
      </c>
      <c r="E56" s="47">
        <v>1</v>
      </c>
      <c r="F56" s="47" t="s">
        <v>154</v>
      </c>
      <c r="G56" s="47">
        <v>6</v>
      </c>
      <c r="H56" s="49"/>
    </row>
    <row r="57" spans="1:8" ht="15.75" customHeight="1" x14ac:dyDescent="0.25">
      <c r="A57" s="55">
        <v>2</v>
      </c>
      <c r="B57" s="49" t="s">
        <v>181</v>
      </c>
      <c r="C57" s="49" t="s">
        <v>182</v>
      </c>
      <c r="D57" s="47" t="s">
        <v>175</v>
      </c>
      <c r="E57" s="47">
        <v>1</v>
      </c>
      <c r="F57" s="47" t="s">
        <v>154</v>
      </c>
      <c r="G57" s="47">
        <v>1</v>
      </c>
      <c r="H57" s="49"/>
    </row>
    <row r="58" spans="1:8" ht="15.75" customHeight="1" x14ac:dyDescent="0.25">
      <c r="A58" s="55">
        <v>3</v>
      </c>
      <c r="B58" s="49" t="s">
        <v>183</v>
      </c>
      <c r="C58" s="49"/>
      <c r="D58" s="47" t="s">
        <v>184</v>
      </c>
      <c r="E58" s="47">
        <v>1</v>
      </c>
      <c r="F58" s="47" t="s">
        <v>154</v>
      </c>
      <c r="G58" s="47">
        <v>2</v>
      </c>
      <c r="H58" s="49"/>
    </row>
    <row r="59" spans="1:8" ht="15.75" customHeight="1" x14ac:dyDescent="0.25">
      <c r="A59" s="55">
        <v>4</v>
      </c>
      <c r="B59" s="49" t="s">
        <v>185</v>
      </c>
      <c r="C59" s="49"/>
      <c r="D59" s="47" t="s">
        <v>153</v>
      </c>
      <c r="E59" s="47">
        <v>1</v>
      </c>
      <c r="F59" s="47" t="s">
        <v>154</v>
      </c>
      <c r="G59" s="47">
        <v>2</v>
      </c>
      <c r="H59" s="49"/>
    </row>
    <row r="60" spans="1:8" ht="15.75" customHeight="1" x14ac:dyDescent="0.25">
      <c r="A60" s="55">
        <v>5</v>
      </c>
      <c r="B60" s="49" t="s">
        <v>186</v>
      </c>
      <c r="C60" s="49"/>
      <c r="D60" s="47" t="s">
        <v>153</v>
      </c>
      <c r="E60" s="47">
        <v>1</v>
      </c>
      <c r="F60" s="47" t="s">
        <v>154</v>
      </c>
      <c r="G60" s="47">
        <v>30</v>
      </c>
      <c r="H60" s="49"/>
    </row>
    <row r="61" spans="1:8" ht="15.75" customHeight="1" x14ac:dyDescent="0.25">
      <c r="A61" s="55">
        <v>6</v>
      </c>
      <c r="B61" s="49" t="s">
        <v>187</v>
      </c>
      <c r="C61" s="49"/>
      <c r="D61" s="47" t="s">
        <v>184</v>
      </c>
      <c r="E61" s="47">
        <v>1</v>
      </c>
      <c r="F61" s="47" t="s">
        <v>154</v>
      </c>
      <c r="G61" s="47">
        <v>2</v>
      </c>
      <c r="H61" s="49"/>
    </row>
    <row r="62" spans="1:8" ht="15.75" customHeight="1" x14ac:dyDescent="0.25">
      <c r="A62" s="55">
        <v>9</v>
      </c>
      <c r="B62" s="49" t="s">
        <v>163</v>
      </c>
      <c r="C62" s="48"/>
      <c r="D62" s="47" t="s">
        <v>153</v>
      </c>
      <c r="E62" s="47">
        <v>1</v>
      </c>
      <c r="F62" s="47" t="s">
        <v>154</v>
      </c>
      <c r="G62" s="47">
        <v>3</v>
      </c>
      <c r="H62" s="49"/>
    </row>
    <row r="63" spans="1:8" ht="15.75" customHeight="1" x14ac:dyDescent="0.25">
      <c r="A63" s="55">
        <v>10</v>
      </c>
      <c r="B63" s="51" t="s">
        <v>188</v>
      </c>
      <c r="C63" s="48"/>
      <c r="D63" s="47" t="s">
        <v>153</v>
      </c>
      <c r="E63" s="47">
        <v>1</v>
      </c>
      <c r="F63" s="47" t="s">
        <v>154</v>
      </c>
      <c r="G63" s="47">
        <v>1</v>
      </c>
      <c r="H63" s="49"/>
    </row>
    <row r="64" spans="1:8" ht="15.75" customHeight="1" x14ac:dyDescent="0.25">
      <c r="A64" s="86" t="s">
        <v>189</v>
      </c>
      <c r="B64" s="82"/>
      <c r="C64" s="82"/>
      <c r="D64" s="82"/>
      <c r="E64" s="82"/>
      <c r="F64" s="82"/>
      <c r="G64" s="82"/>
      <c r="H64" s="82"/>
    </row>
    <row r="65" spans="1:8" ht="75" x14ac:dyDescent="0.25">
      <c r="A65" s="45" t="s">
        <v>144</v>
      </c>
      <c r="B65" s="46" t="s">
        <v>145</v>
      </c>
      <c r="C65" s="46" t="s">
        <v>146</v>
      </c>
      <c r="D65" s="46" t="s">
        <v>147</v>
      </c>
      <c r="E65" s="46" t="s">
        <v>148</v>
      </c>
      <c r="F65" s="46" t="s">
        <v>149</v>
      </c>
      <c r="G65" s="46" t="s">
        <v>150</v>
      </c>
      <c r="H65" s="46" t="s">
        <v>151</v>
      </c>
    </row>
    <row r="66" spans="1:8" ht="15.75" customHeight="1" x14ac:dyDescent="0.25">
      <c r="A66" s="55">
        <v>1</v>
      </c>
      <c r="B66" s="49" t="s">
        <v>190</v>
      </c>
      <c r="C66" s="49" t="s">
        <v>191</v>
      </c>
      <c r="D66" s="47" t="s">
        <v>192</v>
      </c>
      <c r="E66" s="47">
        <v>1</v>
      </c>
      <c r="F66" s="47" t="s">
        <v>154</v>
      </c>
      <c r="G66" s="47">
        <f>E66</f>
        <v>1</v>
      </c>
      <c r="H66" s="49"/>
    </row>
    <row r="67" spans="1:8" ht="15.75" customHeight="1" x14ac:dyDescent="0.25">
      <c r="A67" s="55">
        <v>2</v>
      </c>
      <c r="B67" s="49" t="s">
        <v>193</v>
      </c>
      <c r="C67" s="49" t="s">
        <v>194</v>
      </c>
      <c r="D67" s="47" t="s">
        <v>192</v>
      </c>
      <c r="E67" s="47">
        <v>1</v>
      </c>
      <c r="F67" s="47" t="s">
        <v>154</v>
      </c>
      <c r="G67" s="47">
        <v>6</v>
      </c>
      <c r="H67" s="49"/>
    </row>
    <row r="68" spans="1:8" ht="15.75" customHeight="1" x14ac:dyDescent="0.25">
      <c r="A68" s="55">
        <v>3</v>
      </c>
      <c r="B68" s="49" t="s">
        <v>195</v>
      </c>
      <c r="C68" s="49"/>
      <c r="D68" s="47" t="s">
        <v>192</v>
      </c>
      <c r="E68" s="47">
        <v>1</v>
      </c>
      <c r="F68" s="47" t="s">
        <v>154</v>
      </c>
      <c r="G68" s="47">
        <f>E68</f>
        <v>1</v>
      </c>
      <c r="H68" s="49"/>
    </row>
    <row r="69" spans="1:8" ht="15.75" customHeight="1" x14ac:dyDescent="0.25">
      <c r="A69" s="55">
        <v>4</v>
      </c>
      <c r="B69" s="49" t="s">
        <v>196</v>
      </c>
      <c r="C69" s="49" t="s">
        <v>197</v>
      </c>
      <c r="D69" s="47" t="s">
        <v>192</v>
      </c>
      <c r="E69" s="47">
        <v>1</v>
      </c>
      <c r="F69" s="47" t="s">
        <v>154</v>
      </c>
      <c r="G69" s="47">
        <v>1</v>
      </c>
      <c r="H69" s="49"/>
    </row>
    <row r="70" spans="1:8" ht="20.25" x14ac:dyDescent="0.25">
      <c r="A70" s="89" t="s">
        <v>198</v>
      </c>
      <c r="B70" s="90"/>
      <c r="C70" s="90"/>
      <c r="D70" s="90"/>
      <c r="E70" s="90"/>
      <c r="F70" s="90"/>
      <c r="G70" s="90"/>
      <c r="H70" s="90"/>
    </row>
    <row r="71" spans="1:8" x14ac:dyDescent="0.25">
      <c r="A71" s="79" t="s">
        <v>135</v>
      </c>
      <c r="B71" s="82"/>
      <c r="C71" s="82"/>
      <c r="D71" s="82"/>
      <c r="E71" s="82"/>
      <c r="F71" s="82"/>
      <c r="G71" s="82"/>
      <c r="H71" s="82"/>
    </row>
    <row r="72" spans="1:8" x14ac:dyDescent="0.25">
      <c r="A72" s="84" t="s">
        <v>199</v>
      </c>
      <c r="B72" s="82"/>
      <c r="C72" s="82"/>
      <c r="D72" s="82"/>
      <c r="E72" s="82"/>
      <c r="F72" s="82"/>
      <c r="G72" s="82"/>
      <c r="H72" s="82"/>
    </row>
    <row r="73" spans="1:8" x14ac:dyDescent="0.25">
      <c r="A73" s="84" t="s">
        <v>137</v>
      </c>
      <c r="B73" s="82"/>
      <c r="C73" s="82"/>
      <c r="D73" s="82"/>
      <c r="E73" s="82"/>
      <c r="F73" s="82"/>
      <c r="G73" s="82"/>
      <c r="H73" s="82"/>
    </row>
    <row r="74" spans="1:8" x14ac:dyDescent="0.25">
      <c r="A74" s="84" t="s">
        <v>138</v>
      </c>
      <c r="B74" s="82"/>
      <c r="C74" s="82"/>
      <c r="D74" s="82"/>
      <c r="E74" s="82"/>
      <c r="F74" s="82"/>
      <c r="G74" s="82"/>
      <c r="H74" s="82"/>
    </row>
    <row r="75" spans="1:8" x14ac:dyDescent="0.25">
      <c r="A75" s="84" t="s">
        <v>200</v>
      </c>
      <c r="B75" s="82"/>
      <c r="C75" s="82"/>
      <c r="D75" s="82"/>
      <c r="E75" s="82"/>
      <c r="F75" s="82"/>
      <c r="G75" s="82"/>
      <c r="H75" s="82"/>
    </row>
    <row r="76" spans="1:8" ht="15" customHeight="1" x14ac:dyDescent="0.25">
      <c r="A76" s="84" t="s">
        <v>140</v>
      </c>
      <c r="B76" s="82"/>
      <c r="C76" s="82"/>
      <c r="D76" s="82"/>
      <c r="E76" s="82"/>
      <c r="F76" s="82"/>
      <c r="G76" s="82"/>
      <c r="H76" s="82"/>
    </row>
    <row r="77" spans="1:8" ht="15" customHeight="1" x14ac:dyDescent="0.25">
      <c r="A77" s="84" t="s">
        <v>169</v>
      </c>
      <c r="B77" s="82"/>
      <c r="C77" s="82"/>
      <c r="D77" s="82"/>
      <c r="E77" s="82"/>
      <c r="F77" s="82"/>
      <c r="G77" s="82"/>
      <c r="H77" s="82"/>
    </row>
    <row r="78" spans="1:8" x14ac:dyDescent="0.25">
      <c r="A78" s="84" t="s">
        <v>170</v>
      </c>
      <c r="B78" s="82"/>
      <c r="C78" s="82"/>
      <c r="D78" s="82"/>
      <c r="E78" s="82"/>
      <c r="F78" s="82"/>
      <c r="G78" s="82"/>
      <c r="H78" s="82"/>
    </row>
    <row r="79" spans="1:8" x14ac:dyDescent="0.25">
      <c r="A79" s="84" t="s">
        <v>143</v>
      </c>
      <c r="B79" s="82"/>
      <c r="C79" s="82"/>
      <c r="D79" s="82"/>
      <c r="E79" s="82"/>
      <c r="F79" s="82"/>
      <c r="G79" s="82"/>
      <c r="H79" s="82"/>
    </row>
    <row r="80" spans="1:8" ht="75" x14ac:dyDescent="0.25">
      <c r="A80" s="45" t="s">
        <v>144</v>
      </c>
      <c r="B80" s="46" t="s">
        <v>145</v>
      </c>
      <c r="C80" s="46" t="s">
        <v>146</v>
      </c>
      <c r="D80" s="46" t="s">
        <v>147</v>
      </c>
      <c r="E80" s="46" t="s">
        <v>148</v>
      </c>
      <c r="F80" s="46" t="s">
        <v>149</v>
      </c>
      <c r="G80" s="46" t="s">
        <v>150</v>
      </c>
      <c r="H80" s="46" t="s">
        <v>151</v>
      </c>
    </row>
    <row r="81" spans="1:8" ht="15.75" customHeight="1" x14ac:dyDescent="0.25">
      <c r="A81" s="55">
        <v>1</v>
      </c>
      <c r="B81" s="48" t="s">
        <v>201</v>
      </c>
      <c r="C81" s="49"/>
      <c r="D81" s="47" t="s">
        <v>153</v>
      </c>
      <c r="E81" s="47">
        <v>5</v>
      </c>
      <c r="F81" s="47" t="s">
        <v>154</v>
      </c>
      <c r="G81" s="47">
        <v>5</v>
      </c>
      <c r="H81" s="49"/>
    </row>
    <row r="82" spans="1:8" ht="15.75" customHeight="1" x14ac:dyDescent="0.25">
      <c r="A82" s="55">
        <v>2</v>
      </c>
      <c r="B82" s="48" t="s">
        <v>202</v>
      </c>
      <c r="C82" s="49"/>
      <c r="D82" s="47" t="s">
        <v>172</v>
      </c>
      <c r="E82" s="47">
        <v>1</v>
      </c>
      <c r="F82" s="47" t="s">
        <v>203</v>
      </c>
      <c r="G82" s="47">
        <v>1</v>
      </c>
      <c r="H82" s="49"/>
    </row>
    <row r="83" spans="1:8" ht="15.75" customHeight="1" x14ac:dyDescent="0.25">
      <c r="A83" s="55">
        <v>3</v>
      </c>
      <c r="B83" s="48" t="s">
        <v>204</v>
      </c>
      <c r="C83" s="49"/>
      <c r="D83" s="47" t="s">
        <v>172</v>
      </c>
      <c r="E83" s="47">
        <v>1</v>
      </c>
      <c r="F83" s="47" t="s">
        <v>203</v>
      </c>
      <c r="G83" s="47">
        <v>1</v>
      </c>
      <c r="H83" s="49"/>
    </row>
    <row r="84" spans="1:8" ht="36" customHeight="1" x14ac:dyDescent="0.25">
      <c r="A84" s="92" t="s">
        <v>205</v>
      </c>
      <c r="B84" s="93"/>
      <c r="C84" s="93"/>
      <c r="D84" s="93"/>
      <c r="E84" s="93"/>
      <c r="F84" s="93"/>
      <c r="G84" s="93"/>
      <c r="H84" s="93"/>
    </row>
    <row r="85" spans="1:8" ht="15" customHeight="1" x14ac:dyDescent="0.25">
      <c r="A85" s="56" t="s">
        <v>144</v>
      </c>
      <c r="B85" s="57" t="s">
        <v>145</v>
      </c>
      <c r="C85" s="57" t="s">
        <v>146</v>
      </c>
      <c r="D85" s="57" t="s">
        <v>147</v>
      </c>
      <c r="E85" s="57" t="s">
        <v>148</v>
      </c>
      <c r="F85" s="57" t="s">
        <v>149</v>
      </c>
      <c r="G85" s="91" t="s">
        <v>206</v>
      </c>
      <c r="H85" s="91"/>
    </row>
    <row r="86" spans="1:8" ht="15" customHeight="1" x14ac:dyDescent="0.25">
      <c r="A86" s="58">
        <v>1</v>
      </c>
      <c r="B86" s="94" t="s">
        <v>207</v>
      </c>
      <c r="C86" s="94"/>
      <c r="D86" s="94"/>
      <c r="E86" s="94"/>
      <c r="F86" s="94"/>
      <c r="G86" s="94"/>
      <c r="H86" s="94"/>
    </row>
    <row r="87" spans="1:8" ht="15" customHeight="1" x14ac:dyDescent="0.25">
      <c r="A87" s="58">
        <v>2</v>
      </c>
      <c r="B87" s="85" t="s">
        <v>208</v>
      </c>
      <c r="C87" s="85"/>
      <c r="D87" s="85"/>
      <c r="E87" s="85"/>
      <c r="F87" s="85"/>
      <c r="G87" s="85"/>
      <c r="H87" s="85"/>
    </row>
    <row r="88" spans="1:8" ht="15" customHeight="1" x14ac:dyDescent="0.25">
      <c r="A88" s="58">
        <v>3</v>
      </c>
      <c r="B88" s="85" t="s">
        <v>209</v>
      </c>
      <c r="C88" s="85"/>
      <c r="D88" s="85"/>
      <c r="E88" s="85"/>
      <c r="F88" s="85"/>
      <c r="G88" s="85"/>
      <c r="H88" s="85"/>
    </row>
    <row r="89" spans="1:8" ht="15" customHeight="1" x14ac:dyDescent="0.25">
      <c r="A89" s="58">
        <v>4</v>
      </c>
      <c r="B89" s="85" t="s">
        <v>210</v>
      </c>
      <c r="C89" s="85"/>
      <c r="D89" s="85"/>
      <c r="E89" s="85"/>
      <c r="F89" s="85"/>
      <c r="G89" s="85"/>
      <c r="H89" s="85"/>
    </row>
    <row r="90" spans="1:8" ht="15" customHeight="1" x14ac:dyDescent="0.3">
      <c r="A90" s="96" t="s">
        <v>211</v>
      </c>
      <c r="B90" s="96"/>
      <c r="C90" s="96"/>
      <c r="D90" s="96"/>
      <c r="E90" s="96"/>
      <c r="F90" s="96"/>
      <c r="G90" s="96"/>
      <c r="H90" s="96"/>
    </row>
    <row r="91" spans="1:8" ht="15" customHeight="1" x14ac:dyDescent="0.25">
      <c r="A91" s="86" t="s">
        <v>212</v>
      </c>
      <c r="B91" s="82"/>
      <c r="C91" s="82"/>
      <c r="D91" s="82"/>
      <c r="E91" s="82"/>
      <c r="F91" s="82"/>
      <c r="G91" s="82"/>
      <c r="H91" s="82"/>
    </row>
    <row r="92" spans="1:8" ht="15" customHeight="1" x14ac:dyDescent="0.25">
      <c r="A92" s="79" t="s">
        <v>135</v>
      </c>
      <c r="B92" s="82"/>
      <c r="C92" s="82"/>
      <c r="D92" s="82"/>
      <c r="E92" s="82"/>
      <c r="F92" s="82"/>
      <c r="G92" s="82"/>
      <c r="H92" s="82"/>
    </row>
    <row r="93" spans="1:8" ht="15" customHeight="1" x14ac:dyDescent="0.25">
      <c r="A93" s="84" t="s">
        <v>213</v>
      </c>
      <c r="B93" s="82"/>
      <c r="C93" s="82"/>
      <c r="D93" s="82"/>
      <c r="E93" s="82"/>
      <c r="F93" s="82"/>
      <c r="G93" s="82"/>
      <c r="H93" s="82"/>
    </row>
    <row r="94" spans="1:8" ht="15" customHeight="1" x14ac:dyDescent="0.25">
      <c r="A94" s="84" t="s">
        <v>137</v>
      </c>
      <c r="B94" s="82"/>
      <c r="C94" s="82"/>
      <c r="D94" s="82"/>
      <c r="E94" s="82"/>
      <c r="F94" s="82"/>
      <c r="G94" s="82"/>
      <c r="H94" s="82"/>
    </row>
    <row r="95" spans="1:8" ht="15" customHeight="1" x14ac:dyDescent="0.25">
      <c r="A95" s="84" t="s">
        <v>138</v>
      </c>
      <c r="B95" s="82"/>
      <c r="C95" s="82"/>
      <c r="D95" s="82"/>
      <c r="E95" s="82"/>
      <c r="F95" s="82"/>
      <c r="G95" s="82"/>
      <c r="H95" s="82"/>
    </row>
    <row r="96" spans="1:8" ht="15" customHeight="1" x14ac:dyDescent="0.25">
      <c r="A96" s="84" t="s">
        <v>214</v>
      </c>
      <c r="B96" s="82"/>
      <c r="C96" s="82"/>
      <c r="D96" s="82"/>
      <c r="E96" s="82"/>
      <c r="F96" s="82"/>
      <c r="G96" s="82"/>
      <c r="H96" s="82"/>
    </row>
    <row r="97" spans="1:8" ht="15" customHeight="1" x14ac:dyDescent="0.25">
      <c r="A97" s="84" t="s">
        <v>140</v>
      </c>
      <c r="B97" s="82"/>
      <c r="C97" s="82"/>
      <c r="D97" s="82"/>
      <c r="E97" s="82"/>
      <c r="F97" s="82"/>
      <c r="G97" s="82"/>
      <c r="H97" s="82"/>
    </row>
    <row r="98" spans="1:8" ht="15" customHeight="1" x14ac:dyDescent="0.25">
      <c r="A98" s="84" t="s">
        <v>215</v>
      </c>
      <c r="B98" s="95"/>
      <c r="C98" s="95"/>
      <c r="D98" s="95"/>
      <c r="E98" s="95"/>
      <c r="F98" s="95"/>
      <c r="G98" s="95"/>
      <c r="H98" s="95"/>
    </row>
    <row r="99" spans="1:8" ht="15" customHeight="1" x14ac:dyDescent="0.25">
      <c r="A99" s="84" t="s">
        <v>170</v>
      </c>
      <c r="B99" s="82"/>
      <c r="C99" s="82"/>
      <c r="D99" s="82"/>
      <c r="E99" s="82"/>
      <c r="F99" s="82"/>
      <c r="G99" s="82"/>
      <c r="H99" s="82"/>
    </row>
    <row r="100" spans="1:8" x14ac:dyDescent="0.25">
      <c r="A100" s="84" t="s">
        <v>216</v>
      </c>
      <c r="B100" s="82"/>
      <c r="C100" s="82"/>
      <c r="D100" s="82"/>
      <c r="E100" s="82"/>
      <c r="F100" s="82"/>
      <c r="G100" s="82"/>
      <c r="H100" s="82"/>
    </row>
    <row r="101" spans="1:8" ht="75" x14ac:dyDescent="0.25">
      <c r="A101" s="46" t="s">
        <v>144</v>
      </c>
      <c r="B101" s="46" t="s">
        <v>145</v>
      </c>
      <c r="C101" s="46" t="s">
        <v>146</v>
      </c>
      <c r="D101" s="46" t="s">
        <v>147</v>
      </c>
      <c r="E101" s="46" t="s">
        <v>148</v>
      </c>
      <c r="F101" s="46" t="s">
        <v>149</v>
      </c>
      <c r="G101" s="46" t="s">
        <v>150</v>
      </c>
      <c r="H101" s="46" t="s">
        <v>151</v>
      </c>
    </row>
    <row r="102" spans="1:8" ht="30" x14ac:dyDescent="0.25">
      <c r="A102" s="46">
        <v>1</v>
      </c>
      <c r="B102" s="45" t="s">
        <v>217</v>
      </c>
      <c r="C102" s="50" t="s">
        <v>218</v>
      </c>
      <c r="D102" s="46" t="s">
        <v>172</v>
      </c>
      <c r="E102" s="46">
        <v>1</v>
      </c>
      <c r="F102" s="46" t="s">
        <v>173</v>
      </c>
      <c r="G102" s="46">
        <v>1</v>
      </c>
      <c r="H102" s="49"/>
    </row>
    <row r="103" spans="1:8" ht="60" x14ac:dyDescent="0.25">
      <c r="A103" s="46">
        <v>2</v>
      </c>
      <c r="B103" s="45" t="s">
        <v>219</v>
      </c>
      <c r="C103" s="51" t="s">
        <v>220</v>
      </c>
      <c r="D103" s="46" t="s">
        <v>153</v>
      </c>
      <c r="E103" s="46">
        <v>1</v>
      </c>
      <c r="F103" s="46" t="s">
        <v>173</v>
      </c>
      <c r="G103" s="46">
        <v>1</v>
      </c>
      <c r="H103" s="49"/>
    </row>
    <row r="104" spans="1:8" ht="90" x14ac:dyDescent="0.25">
      <c r="A104" s="46">
        <v>3</v>
      </c>
      <c r="B104" s="45" t="s">
        <v>221</v>
      </c>
      <c r="C104" s="51" t="s">
        <v>222</v>
      </c>
      <c r="D104" s="46" t="s">
        <v>172</v>
      </c>
      <c r="E104" s="46">
        <v>1</v>
      </c>
      <c r="F104" s="46" t="s">
        <v>173</v>
      </c>
      <c r="G104" s="46">
        <v>1</v>
      </c>
      <c r="H104" s="49"/>
    </row>
    <row r="105" spans="1:8" ht="30" x14ac:dyDescent="0.25">
      <c r="A105" s="46">
        <v>4</v>
      </c>
      <c r="B105" s="45" t="s">
        <v>223</v>
      </c>
      <c r="C105" s="51" t="s">
        <v>224</v>
      </c>
      <c r="D105" s="46" t="s">
        <v>225</v>
      </c>
      <c r="E105" s="46">
        <v>1</v>
      </c>
      <c r="F105" s="46" t="s">
        <v>173</v>
      </c>
      <c r="G105" s="46">
        <v>1</v>
      </c>
      <c r="H105" s="49"/>
    </row>
    <row r="106" spans="1:8" ht="30" x14ac:dyDescent="0.25">
      <c r="A106" s="46">
        <v>5</v>
      </c>
      <c r="B106" s="45" t="s">
        <v>226</v>
      </c>
      <c r="C106" s="51" t="s">
        <v>227</v>
      </c>
      <c r="D106" s="46" t="s">
        <v>225</v>
      </c>
      <c r="E106" s="46">
        <v>1</v>
      </c>
      <c r="F106" s="46" t="s">
        <v>173</v>
      </c>
      <c r="G106" s="46">
        <v>1</v>
      </c>
      <c r="H106" s="49"/>
    </row>
    <row r="107" spans="1:8" ht="30" x14ac:dyDescent="0.25">
      <c r="A107" s="46">
        <v>6</v>
      </c>
      <c r="B107" s="45" t="s">
        <v>228</v>
      </c>
      <c r="C107" s="51" t="s">
        <v>229</v>
      </c>
      <c r="D107" s="46" t="s">
        <v>225</v>
      </c>
      <c r="E107" s="46">
        <v>1</v>
      </c>
      <c r="F107" s="46" t="s">
        <v>173</v>
      </c>
      <c r="G107" s="46">
        <v>1</v>
      </c>
      <c r="H107" s="49"/>
    </row>
    <row r="108" spans="1:8" ht="45" x14ac:dyDescent="0.25">
      <c r="A108" s="46">
        <v>7</v>
      </c>
      <c r="B108" s="45" t="s">
        <v>230</v>
      </c>
      <c r="C108" s="51" t="s">
        <v>231</v>
      </c>
      <c r="D108" s="46" t="s">
        <v>225</v>
      </c>
      <c r="E108" s="46">
        <v>1</v>
      </c>
      <c r="F108" s="46" t="s">
        <v>173</v>
      </c>
      <c r="G108" s="46">
        <v>1</v>
      </c>
      <c r="H108" s="49"/>
    </row>
    <row r="109" spans="1:8" ht="47.25" x14ac:dyDescent="0.25">
      <c r="A109" s="46">
        <v>8</v>
      </c>
      <c r="B109" s="45" t="s">
        <v>232</v>
      </c>
      <c r="C109" s="59" t="s">
        <v>233</v>
      </c>
      <c r="D109" s="46" t="s">
        <v>225</v>
      </c>
      <c r="E109" s="46">
        <v>1</v>
      </c>
      <c r="F109" s="46" t="s">
        <v>173</v>
      </c>
      <c r="G109" s="46">
        <v>1</v>
      </c>
      <c r="H109" s="49"/>
    </row>
    <row r="110" spans="1:8" ht="45" x14ac:dyDescent="0.25">
      <c r="A110" s="46">
        <v>9</v>
      </c>
      <c r="B110" s="45" t="s">
        <v>234</v>
      </c>
      <c r="C110" s="51" t="s">
        <v>235</v>
      </c>
      <c r="D110" s="46" t="s">
        <v>225</v>
      </c>
      <c r="E110" s="46">
        <v>1</v>
      </c>
      <c r="F110" s="46" t="s">
        <v>173</v>
      </c>
      <c r="G110" s="46">
        <v>1</v>
      </c>
      <c r="H110" s="49"/>
    </row>
    <row r="111" spans="1:8" ht="45" x14ac:dyDescent="0.25">
      <c r="A111" s="46">
        <v>10</v>
      </c>
      <c r="B111" s="45" t="s">
        <v>236</v>
      </c>
      <c r="C111" s="51" t="s">
        <v>237</v>
      </c>
      <c r="D111" s="46" t="s">
        <v>225</v>
      </c>
      <c r="E111" s="46">
        <v>1</v>
      </c>
      <c r="F111" s="46" t="s">
        <v>173</v>
      </c>
      <c r="G111" s="46">
        <v>1</v>
      </c>
      <c r="H111" s="49"/>
    </row>
    <row r="112" spans="1:8" ht="110.25" x14ac:dyDescent="0.25">
      <c r="A112" s="46">
        <v>11</v>
      </c>
      <c r="B112" s="45" t="s">
        <v>180</v>
      </c>
      <c r="C112" s="59" t="s">
        <v>238</v>
      </c>
      <c r="D112" s="47" t="s">
        <v>175</v>
      </c>
      <c r="E112" s="46">
        <v>1</v>
      </c>
      <c r="F112" s="46" t="s">
        <v>173</v>
      </c>
      <c r="G112" s="46">
        <v>1</v>
      </c>
      <c r="H112" s="49"/>
    </row>
    <row r="113" spans="1:8" ht="30" x14ac:dyDescent="0.25">
      <c r="A113" s="46">
        <v>12</v>
      </c>
      <c r="B113" s="49" t="s">
        <v>239</v>
      </c>
      <c r="C113" s="48" t="s">
        <v>240</v>
      </c>
      <c r="D113" s="47" t="s">
        <v>172</v>
      </c>
      <c r="E113" s="46">
        <v>1</v>
      </c>
      <c r="F113" s="46" t="s">
        <v>173</v>
      </c>
      <c r="G113" s="46">
        <v>1</v>
      </c>
      <c r="H113" s="49"/>
    </row>
    <row r="114" spans="1:8" ht="30" x14ac:dyDescent="0.25">
      <c r="A114" s="46">
        <v>13</v>
      </c>
      <c r="B114" s="49" t="s">
        <v>241</v>
      </c>
      <c r="C114" s="48" t="s">
        <v>242</v>
      </c>
      <c r="D114" s="47" t="s">
        <v>172</v>
      </c>
      <c r="E114" s="46">
        <v>1</v>
      </c>
      <c r="F114" s="46" t="s">
        <v>173</v>
      </c>
      <c r="G114" s="46">
        <v>1</v>
      </c>
      <c r="H114" s="49"/>
    </row>
    <row r="115" spans="1:8" ht="30" x14ac:dyDescent="0.25">
      <c r="A115" s="46">
        <v>14</v>
      </c>
      <c r="B115" s="49" t="s">
        <v>243</v>
      </c>
      <c r="C115" s="48" t="s">
        <v>244</v>
      </c>
      <c r="D115" s="47" t="s">
        <v>153</v>
      </c>
      <c r="E115" s="46">
        <v>1</v>
      </c>
      <c r="F115" s="46" t="s">
        <v>173</v>
      </c>
      <c r="G115" s="46">
        <v>1</v>
      </c>
      <c r="H115" s="49"/>
    </row>
    <row r="116" spans="1:8" ht="30" x14ac:dyDescent="0.25">
      <c r="A116" s="46">
        <v>15</v>
      </c>
      <c r="B116" s="49" t="s">
        <v>245</v>
      </c>
      <c r="C116" s="49" t="s">
        <v>245</v>
      </c>
      <c r="D116" s="47" t="s">
        <v>172</v>
      </c>
      <c r="E116" s="46">
        <v>1</v>
      </c>
      <c r="F116" s="46" t="s">
        <v>173</v>
      </c>
      <c r="G116" s="46">
        <v>1</v>
      </c>
      <c r="H116" s="49"/>
    </row>
    <row r="117" spans="1:8" ht="30" x14ac:dyDescent="0.25">
      <c r="A117" s="46">
        <v>16</v>
      </c>
      <c r="B117" s="49" t="s">
        <v>246</v>
      </c>
      <c r="C117" s="48"/>
      <c r="D117" s="47" t="s">
        <v>153</v>
      </c>
      <c r="E117" s="46">
        <v>1</v>
      </c>
      <c r="F117" s="46" t="s">
        <v>173</v>
      </c>
      <c r="G117" s="46">
        <v>1</v>
      </c>
      <c r="H117" s="49"/>
    </row>
    <row r="118" spans="1:8" ht="30" x14ac:dyDescent="0.25">
      <c r="A118" s="46">
        <v>17</v>
      </c>
      <c r="B118" s="49" t="s">
        <v>247</v>
      </c>
      <c r="C118" s="48"/>
      <c r="D118" s="47" t="s">
        <v>153</v>
      </c>
      <c r="E118" s="46">
        <v>1</v>
      </c>
      <c r="F118" s="46" t="s">
        <v>173</v>
      </c>
      <c r="G118" s="46">
        <v>1</v>
      </c>
      <c r="H118" s="49"/>
    </row>
    <row r="119" spans="1:8" ht="45" x14ac:dyDescent="0.25">
      <c r="A119" s="46">
        <v>18</v>
      </c>
      <c r="B119" s="60" t="s">
        <v>248</v>
      </c>
      <c r="C119" s="48" t="s">
        <v>249</v>
      </c>
      <c r="D119" s="47" t="s">
        <v>153</v>
      </c>
      <c r="E119" s="46">
        <v>1</v>
      </c>
      <c r="F119" s="46" t="s">
        <v>173</v>
      </c>
      <c r="G119" s="46">
        <v>1</v>
      </c>
      <c r="H119" s="49"/>
    </row>
    <row r="120" spans="1:8" ht="20.25" x14ac:dyDescent="0.25">
      <c r="A120" s="86" t="s">
        <v>189</v>
      </c>
      <c r="B120" s="82"/>
      <c r="C120" s="82"/>
      <c r="D120" s="82"/>
      <c r="E120" s="82"/>
      <c r="F120" s="82"/>
      <c r="G120" s="82"/>
      <c r="H120" s="82"/>
    </row>
    <row r="121" spans="1:8" ht="75" x14ac:dyDescent="0.25">
      <c r="A121" s="45" t="s">
        <v>144</v>
      </c>
      <c r="B121" s="46" t="s">
        <v>145</v>
      </c>
      <c r="C121" s="46" t="s">
        <v>146</v>
      </c>
      <c r="D121" s="46" t="s">
        <v>147</v>
      </c>
      <c r="E121" s="46" t="s">
        <v>148</v>
      </c>
      <c r="F121" s="46" t="s">
        <v>149</v>
      </c>
      <c r="G121" s="46" t="s">
        <v>150</v>
      </c>
      <c r="H121" s="46" t="s">
        <v>151</v>
      </c>
    </row>
    <row r="122" spans="1:8" ht="105" x14ac:dyDescent="0.25">
      <c r="A122" s="55">
        <v>1</v>
      </c>
      <c r="B122" s="49" t="s">
        <v>250</v>
      </c>
      <c r="C122" s="51" t="s">
        <v>251</v>
      </c>
      <c r="D122" s="47" t="s">
        <v>252</v>
      </c>
      <c r="E122" s="47">
        <v>1</v>
      </c>
      <c r="F122" s="47" t="s">
        <v>154</v>
      </c>
      <c r="G122" s="46" t="s">
        <v>253</v>
      </c>
      <c r="H122" s="49"/>
    </row>
    <row r="123" spans="1:8" x14ac:dyDescent="0.25">
      <c r="A123" s="61">
        <v>2</v>
      </c>
      <c r="B123" s="49" t="s">
        <v>254</v>
      </c>
      <c r="C123" s="49" t="s">
        <v>255</v>
      </c>
      <c r="D123" s="47" t="s">
        <v>153</v>
      </c>
      <c r="E123" s="47">
        <v>5</v>
      </c>
      <c r="F123" s="47" t="s">
        <v>154</v>
      </c>
      <c r="G123" s="47">
        <v>5</v>
      </c>
      <c r="H123" s="49"/>
    </row>
    <row r="124" spans="1:8" ht="45" x14ac:dyDescent="0.25">
      <c r="A124" s="61">
        <v>3</v>
      </c>
      <c r="B124" s="49" t="s">
        <v>256</v>
      </c>
      <c r="C124" s="51" t="s">
        <v>257</v>
      </c>
      <c r="D124" s="47" t="s">
        <v>172</v>
      </c>
      <c r="E124" s="47">
        <v>1</v>
      </c>
      <c r="F124" s="47" t="s">
        <v>154</v>
      </c>
      <c r="G124" s="47">
        <v>1</v>
      </c>
      <c r="H124" s="49"/>
    </row>
    <row r="125" spans="1:8" ht="20.25" x14ac:dyDescent="0.3">
      <c r="A125" s="96" t="s">
        <v>258</v>
      </c>
      <c r="B125" s="96"/>
      <c r="C125" s="96"/>
      <c r="D125" s="96"/>
      <c r="E125" s="96"/>
      <c r="F125" s="96"/>
      <c r="G125" s="96"/>
      <c r="H125" s="96"/>
    </row>
    <row r="126" spans="1:8" ht="20.25" x14ac:dyDescent="0.25">
      <c r="A126" s="86" t="s">
        <v>259</v>
      </c>
      <c r="B126" s="82"/>
      <c r="C126" s="82"/>
      <c r="D126" s="82"/>
      <c r="E126" s="82"/>
      <c r="F126" s="82"/>
      <c r="G126" s="82"/>
      <c r="H126" s="82"/>
    </row>
    <row r="127" spans="1:8" x14ac:dyDescent="0.25">
      <c r="A127" s="79" t="s">
        <v>135</v>
      </c>
      <c r="B127" s="82"/>
      <c r="C127" s="82"/>
      <c r="D127" s="82"/>
      <c r="E127" s="82"/>
      <c r="F127" s="82"/>
      <c r="G127" s="82"/>
      <c r="H127" s="82"/>
    </row>
    <row r="128" spans="1:8" x14ac:dyDescent="0.25">
      <c r="A128" s="84" t="s">
        <v>260</v>
      </c>
      <c r="B128" s="82"/>
      <c r="C128" s="82"/>
      <c r="D128" s="82"/>
      <c r="E128" s="82"/>
      <c r="F128" s="82"/>
      <c r="G128" s="82"/>
      <c r="H128" s="82"/>
    </row>
    <row r="129" spans="1:8" x14ac:dyDescent="0.25">
      <c r="A129" s="84" t="s">
        <v>137</v>
      </c>
      <c r="B129" s="82"/>
      <c r="C129" s="82"/>
      <c r="D129" s="82"/>
      <c r="E129" s="82"/>
      <c r="F129" s="82"/>
      <c r="G129" s="82"/>
      <c r="H129" s="82"/>
    </row>
    <row r="130" spans="1:8" x14ac:dyDescent="0.25">
      <c r="A130" s="84" t="s">
        <v>138</v>
      </c>
      <c r="B130" s="82"/>
      <c r="C130" s="82"/>
      <c r="D130" s="82"/>
      <c r="E130" s="82"/>
      <c r="F130" s="82"/>
      <c r="G130" s="82"/>
      <c r="H130" s="82"/>
    </row>
    <row r="131" spans="1:8" x14ac:dyDescent="0.25">
      <c r="A131" s="84" t="s">
        <v>261</v>
      </c>
      <c r="B131" s="82"/>
      <c r="C131" s="82"/>
      <c r="D131" s="82"/>
      <c r="E131" s="82"/>
      <c r="F131" s="82"/>
      <c r="G131" s="82"/>
      <c r="H131" s="82"/>
    </row>
    <row r="132" spans="1:8" x14ac:dyDescent="0.25">
      <c r="A132" s="84" t="s">
        <v>140</v>
      </c>
      <c r="B132" s="82"/>
      <c r="C132" s="82"/>
      <c r="D132" s="82"/>
      <c r="E132" s="82"/>
      <c r="F132" s="82"/>
      <c r="G132" s="82"/>
      <c r="H132" s="82"/>
    </row>
    <row r="133" spans="1:8" x14ac:dyDescent="0.25">
      <c r="A133" s="84" t="s">
        <v>141</v>
      </c>
      <c r="B133" s="95"/>
      <c r="C133" s="95"/>
      <c r="D133" s="95"/>
      <c r="E133" s="95"/>
      <c r="F133" s="95"/>
      <c r="G133" s="95"/>
      <c r="H133" s="95"/>
    </row>
    <row r="134" spans="1:8" x14ac:dyDescent="0.25">
      <c r="A134" s="84" t="s">
        <v>170</v>
      </c>
      <c r="B134" s="82"/>
      <c r="C134" s="82"/>
      <c r="D134" s="82"/>
      <c r="E134" s="82"/>
      <c r="F134" s="82"/>
      <c r="G134" s="82"/>
      <c r="H134" s="82"/>
    </row>
    <row r="135" spans="1:8" x14ac:dyDescent="0.25">
      <c r="A135" s="84" t="s">
        <v>216</v>
      </c>
      <c r="B135" s="82"/>
      <c r="C135" s="82"/>
      <c r="D135" s="82"/>
      <c r="E135" s="82"/>
      <c r="F135" s="82"/>
      <c r="G135" s="82"/>
      <c r="H135" s="82"/>
    </row>
    <row r="136" spans="1:8" ht="75" x14ac:dyDescent="0.25">
      <c r="A136" s="46" t="s">
        <v>144</v>
      </c>
      <c r="B136" s="46" t="s">
        <v>145</v>
      </c>
      <c r="C136" s="46" t="s">
        <v>146</v>
      </c>
      <c r="D136" s="46" t="s">
        <v>147</v>
      </c>
      <c r="E136" s="46" t="s">
        <v>148</v>
      </c>
      <c r="F136" s="46" t="s">
        <v>149</v>
      </c>
      <c r="G136" s="46" t="s">
        <v>150</v>
      </c>
      <c r="H136" s="46" t="s">
        <v>151</v>
      </c>
    </row>
    <row r="137" spans="1:8" ht="30" x14ac:dyDescent="0.25">
      <c r="A137" s="46">
        <v>1</v>
      </c>
      <c r="B137" s="62" t="s">
        <v>262</v>
      </c>
      <c r="C137" s="50" t="s">
        <v>263</v>
      </c>
      <c r="D137" s="46" t="s">
        <v>264</v>
      </c>
      <c r="E137" s="46">
        <v>1</v>
      </c>
      <c r="F137" s="46" t="s">
        <v>173</v>
      </c>
      <c r="G137" s="46">
        <v>1</v>
      </c>
      <c r="H137" s="49"/>
    </row>
    <row r="138" spans="1:8" ht="60" x14ac:dyDescent="0.25">
      <c r="A138" s="46">
        <v>2</v>
      </c>
      <c r="B138" s="62" t="s">
        <v>219</v>
      </c>
      <c r="C138" s="51" t="s">
        <v>220</v>
      </c>
      <c r="D138" s="46" t="s">
        <v>153</v>
      </c>
      <c r="E138" s="46">
        <v>1</v>
      </c>
      <c r="F138" s="46" t="s">
        <v>173</v>
      </c>
      <c r="G138" s="46">
        <v>1</v>
      </c>
      <c r="H138" s="49"/>
    </row>
    <row r="139" spans="1:8" ht="90" x14ac:dyDescent="0.25">
      <c r="A139" s="46">
        <v>3</v>
      </c>
      <c r="B139" s="62" t="s">
        <v>221</v>
      </c>
      <c r="C139" s="51" t="s">
        <v>222</v>
      </c>
      <c r="D139" s="46" t="s">
        <v>172</v>
      </c>
      <c r="E139" s="46">
        <v>1</v>
      </c>
      <c r="F139" s="46" t="s">
        <v>173</v>
      </c>
      <c r="G139" s="46">
        <v>1</v>
      </c>
      <c r="H139" s="49"/>
    </row>
    <row r="140" spans="1:8" ht="30" x14ac:dyDescent="0.25">
      <c r="A140" s="46">
        <v>4</v>
      </c>
      <c r="B140" s="62" t="s">
        <v>223</v>
      </c>
      <c r="C140" s="51" t="s">
        <v>224</v>
      </c>
      <c r="D140" s="46" t="s">
        <v>225</v>
      </c>
      <c r="E140" s="46">
        <v>1</v>
      </c>
      <c r="F140" s="46" t="s">
        <v>173</v>
      </c>
      <c r="G140" s="46">
        <v>1</v>
      </c>
      <c r="H140" s="49"/>
    </row>
    <row r="141" spans="1:8" ht="30" x14ac:dyDescent="0.25">
      <c r="A141" s="46">
        <v>5</v>
      </c>
      <c r="B141" s="62" t="s">
        <v>226</v>
      </c>
      <c r="C141" s="51" t="s">
        <v>227</v>
      </c>
      <c r="D141" s="46" t="s">
        <v>225</v>
      </c>
      <c r="E141" s="46">
        <v>1</v>
      </c>
      <c r="F141" s="46" t="s">
        <v>173</v>
      </c>
      <c r="G141" s="46">
        <v>1</v>
      </c>
      <c r="H141" s="49"/>
    </row>
    <row r="142" spans="1:8" ht="30" x14ac:dyDescent="0.25">
      <c r="A142" s="46">
        <v>6</v>
      </c>
      <c r="B142" s="62" t="s">
        <v>265</v>
      </c>
      <c r="C142" s="51" t="s">
        <v>266</v>
      </c>
      <c r="D142" s="46" t="s">
        <v>225</v>
      </c>
      <c r="E142" s="46">
        <v>1</v>
      </c>
      <c r="F142" s="46" t="s">
        <v>173</v>
      </c>
      <c r="G142" s="46">
        <v>1</v>
      </c>
      <c r="H142" s="49"/>
    </row>
    <row r="143" spans="1:8" ht="30" x14ac:dyDescent="0.25">
      <c r="A143" s="46">
        <v>7</v>
      </c>
      <c r="B143" s="62" t="s">
        <v>267</v>
      </c>
      <c r="C143" s="51" t="s">
        <v>268</v>
      </c>
      <c r="D143" s="46" t="s">
        <v>225</v>
      </c>
      <c r="E143" s="46">
        <v>1</v>
      </c>
      <c r="F143" s="46" t="s">
        <v>173</v>
      </c>
      <c r="G143" s="46">
        <v>1</v>
      </c>
      <c r="H143" s="49"/>
    </row>
    <row r="144" spans="1:8" ht="75" x14ac:dyDescent="0.25">
      <c r="A144" s="46">
        <v>8</v>
      </c>
      <c r="B144" s="62" t="s">
        <v>269</v>
      </c>
      <c r="C144" s="50" t="s">
        <v>270</v>
      </c>
      <c r="D144" s="46" t="s">
        <v>225</v>
      </c>
      <c r="E144" s="46">
        <v>1</v>
      </c>
      <c r="F144" s="46" t="s">
        <v>173</v>
      </c>
      <c r="G144" s="46">
        <v>1</v>
      </c>
      <c r="H144" s="49"/>
    </row>
    <row r="145" spans="1:8" ht="30" x14ac:dyDescent="0.25">
      <c r="A145" s="46">
        <v>9</v>
      </c>
      <c r="B145" s="62" t="s">
        <v>228</v>
      </c>
      <c r="C145" s="51" t="s">
        <v>229</v>
      </c>
      <c r="D145" s="46" t="s">
        <v>225</v>
      </c>
      <c r="E145" s="46">
        <v>1</v>
      </c>
      <c r="F145" s="46" t="s">
        <v>173</v>
      </c>
      <c r="G145" s="46">
        <v>1</v>
      </c>
      <c r="H145" s="49"/>
    </row>
    <row r="146" spans="1:8" ht="30" x14ac:dyDescent="0.25">
      <c r="A146" s="46">
        <v>10</v>
      </c>
      <c r="B146" s="62" t="s">
        <v>271</v>
      </c>
      <c r="C146" s="51" t="s">
        <v>272</v>
      </c>
      <c r="D146" s="46" t="s">
        <v>225</v>
      </c>
      <c r="E146" s="46">
        <v>1</v>
      </c>
      <c r="F146" s="46" t="s">
        <v>173</v>
      </c>
      <c r="G146" s="46">
        <v>1</v>
      </c>
      <c r="H146" s="49"/>
    </row>
    <row r="147" spans="1:8" ht="47.25" x14ac:dyDescent="0.25">
      <c r="A147" s="46">
        <v>11</v>
      </c>
      <c r="B147" s="62" t="s">
        <v>232</v>
      </c>
      <c r="C147" s="59" t="s">
        <v>233</v>
      </c>
      <c r="D147" s="46" t="s">
        <v>225</v>
      </c>
      <c r="E147" s="46">
        <v>1</v>
      </c>
      <c r="F147" s="46" t="s">
        <v>173</v>
      </c>
      <c r="G147" s="46">
        <v>1</v>
      </c>
      <c r="H147" s="49"/>
    </row>
    <row r="148" spans="1:8" ht="30" x14ac:dyDescent="0.25">
      <c r="A148" s="46">
        <v>12</v>
      </c>
      <c r="B148" s="62" t="s">
        <v>273</v>
      </c>
      <c r="C148" s="51" t="s">
        <v>274</v>
      </c>
      <c r="D148" s="46" t="s">
        <v>225</v>
      </c>
      <c r="E148" s="46">
        <v>1</v>
      </c>
      <c r="F148" s="46" t="s">
        <v>173</v>
      </c>
      <c r="G148" s="46">
        <v>1</v>
      </c>
      <c r="H148" s="49"/>
    </row>
    <row r="149" spans="1:8" ht="90" x14ac:dyDescent="0.25">
      <c r="A149" s="46">
        <v>13</v>
      </c>
      <c r="B149" s="62" t="s">
        <v>180</v>
      </c>
      <c r="C149" s="50" t="s">
        <v>238</v>
      </c>
      <c r="D149" s="47" t="s">
        <v>175</v>
      </c>
      <c r="E149" s="46">
        <v>1</v>
      </c>
      <c r="F149" s="46" t="s">
        <v>173</v>
      </c>
      <c r="G149" s="46">
        <v>1</v>
      </c>
      <c r="H149" s="49"/>
    </row>
    <row r="150" spans="1:8" ht="30" x14ac:dyDescent="0.25">
      <c r="A150" s="46">
        <v>14</v>
      </c>
      <c r="B150" s="63" t="s">
        <v>239</v>
      </c>
      <c r="C150" s="48" t="s">
        <v>240</v>
      </c>
      <c r="D150" s="47" t="s">
        <v>172</v>
      </c>
      <c r="E150" s="46">
        <v>1</v>
      </c>
      <c r="F150" s="46" t="s">
        <v>173</v>
      </c>
      <c r="G150" s="46">
        <v>1</v>
      </c>
      <c r="H150" s="49"/>
    </row>
    <row r="151" spans="1:8" ht="30" x14ac:dyDescent="0.25">
      <c r="A151" s="46">
        <v>15</v>
      </c>
      <c r="B151" s="63" t="s">
        <v>275</v>
      </c>
      <c r="C151" s="48" t="s">
        <v>276</v>
      </c>
      <c r="D151" s="47" t="s">
        <v>172</v>
      </c>
      <c r="E151" s="46">
        <v>1</v>
      </c>
      <c r="F151" s="46" t="s">
        <v>173</v>
      </c>
      <c r="G151" s="46">
        <v>1</v>
      </c>
      <c r="H151" s="49"/>
    </row>
    <row r="152" spans="1:8" ht="30" x14ac:dyDescent="0.25">
      <c r="A152" s="46">
        <v>16</v>
      </c>
      <c r="B152" s="63" t="s">
        <v>243</v>
      </c>
      <c r="C152" s="48" t="s">
        <v>244</v>
      </c>
      <c r="D152" s="47" t="s">
        <v>153</v>
      </c>
      <c r="E152" s="46">
        <v>1</v>
      </c>
      <c r="F152" s="46" t="s">
        <v>173</v>
      </c>
      <c r="G152" s="46">
        <v>1</v>
      </c>
      <c r="H152" s="49"/>
    </row>
    <row r="153" spans="1:8" ht="30" x14ac:dyDescent="0.25">
      <c r="A153" s="46">
        <v>17</v>
      </c>
      <c r="B153" s="49" t="s">
        <v>246</v>
      </c>
      <c r="C153" s="48"/>
      <c r="D153" s="47" t="s">
        <v>153</v>
      </c>
      <c r="E153" s="46">
        <v>1</v>
      </c>
      <c r="F153" s="46" t="s">
        <v>173</v>
      </c>
      <c r="G153" s="46">
        <v>1</v>
      </c>
      <c r="H153" s="49"/>
    </row>
    <row r="154" spans="1:8" ht="30" x14ac:dyDescent="0.25">
      <c r="A154" s="46">
        <v>18</v>
      </c>
      <c r="B154" s="49" t="s">
        <v>247</v>
      </c>
      <c r="C154" s="48"/>
      <c r="D154" s="47" t="s">
        <v>153</v>
      </c>
      <c r="E154" s="46">
        <v>1</v>
      </c>
      <c r="F154" s="46" t="s">
        <v>173</v>
      </c>
      <c r="G154" s="46">
        <v>1</v>
      </c>
      <c r="H154" s="49"/>
    </row>
    <row r="155" spans="1:8" ht="90" x14ac:dyDescent="0.25">
      <c r="A155" s="46">
        <v>19</v>
      </c>
      <c r="B155" s="63" t="s">
        <v>277</v>
      </c>
      <c r="C155" s="48" t="s">
        <v>278</v>
      </c>
      <c r="D155" s="47" t="s">
        <v>172</v>
      </c>
      <c r="E155" s="46">
        <v>1</v>
      </c>
      <c r="F155" s="46" t="s">
        <v>173</v>
      </c>
      <c r="G155" s="46">
        <v>1</v>
      </c>
      <c r="H155" s="49"/>
    </row>
    <row r="156" spans="1:8" ht="75" x14ac:dyDescent="0.25">
      <c r="A156" s="46">
        <v>20</v>
      </c>
      <c r="B156" s="63" t="s">
        <v>279</v>
      </c>
      <c r="C156" s="48" t="s">
        <v>280</v>
      </c>
      <c r="D156" s="47" t="s">
        <v>172</v>
      </c>
      <c r="E156" s="46">
        <v>1</v>
      </c>
      <c r="F156" s="46" t="s">
        <v>173</v>
      </c>
      <c r="G156" s="46">
        <v>1</v>
      </c>
      <c r="H156" s="49"/>
    </row>
    <row r="157" spans="1:8" ht="45" x14ac:dyDescent="0.25">
      <c r="A157" s="46">
        <v>21</v>
      </c>
      <c r="B157" s="64" t="s">
        <v>248</v>
      </c>
      <c r="C157" s="48" t="s">
        <v>249</v>
      </c>
      <c r="D157" s="47" t="s">
        <v>153</v>
      </c>
      <c r="E157" s="46">
        <v>1</v>
      </c>
      <c r="F157" s="46" t="s">
        <v>173</v>
      </c>
      <c r="G157" s="46">
        <v>1</v>
      </c>
      <c r="H157" s="49"/>
    </row>
    <row r="158" spans="1:8" ht="20.25" x14ac:dyDescent="0.25">
      <c r="A158" s="86" t="s">
        <v>189</v>
      </c>
      <c r="B158" s="82"/>
      <c r="C158" s="82"/>
      <c r="D158" s="82"/>
      <c r="E158" s="82"/>
      <c r="F158" s="82"/>
      <c r="G158" s="82"/>
      <c r="H158" s="82"/>
    </row>
    <row r="159" spans="1:8" ht="75" x14ac:dyDescent="0.25">
      <c r="A159" s="45" t="s">
        <v>144</v>
      </c>
      <c r="B159" s="46" t="s">
        <v>145</v>
      </c>
      <c r="C159" s="46" t="s">
        <v>146</v>
      </c>
      <c r="D159" s="46" t="s">
        <v>147</v>
      </c>
      <c r="E159" s="46" t="s">
        <v>148</v>
      </c>
      <c r="F159" s="46" t="s">
        <v>149</v>
      </c>
      <c r="G159" s="46" t="s">
        <v>150</v>
      </c>
      <c r="H159" s="46" t="s">
        <v>151</v>
      </c>
    </row>
    <row r="160" spans="1:8" ht="105" x14ac:dyDescent="0.25">
      <c r="A160" s="55">
        <v>1</v>
      </c>
      <c r="B160" s="63" t="s">
        <v>250</v>
      </c>
      <c r="C160" s="51" t="s">
        <v>251</v>
      </c>
      <c r="D160" s="47" t="s">
        <v>252</v>
      </c>
      <c r="E160" s="47">
        <v>1</v>
      </c>
      <c r="F160" s="47" t="s">
        <v>154</v>
      </c>
      <c r="G160" s="46" t="s">
        <v>253</v>
      </c>
      <c r="H160" s="49"/>
    </row>
    <row r="161" spans="1:8" x14ac:dyDescent="0.25">
      <c r="A161" s="61">
        <v>2</v>
      </c>
      <c r="B161" s="63" t="s">
        <v>254</v>
      </c>
      <c r="C161" s="49" t="s">
        <v>255</v>
      </c>
      <c r="D161" s="47" t="s">
        <v>153</v>
      </c>
      <c r="E161" s="47">
        <v>5</v>
      </c>
      <c r="F161" s="47" t="s">
        <v>154</v>
      </c>
      <c r="G161" s="47">
        <v>5</v>
      </c>
      <c r="H161" s="49"/>
    </row>
    <row r="162" spans="1:8" ht="45" x14ac:dyDescent="0.25">
      <c r="A162" s="61">
        <v>3</v>
      </c>
      <c r="B162" s="63" t="s">
        <v>256</v>
      </c>
      <c r="C162" s="51" t="s">
        <v>257</v>
      </c>
      <c r="D162" s="47" t="s">
        <v>172</v>
      </c>
      <c r="E162" s="47">
        <v>1</v>
      </c>
      <c r="F162" s="47" t="s">
        <v>154</v>
      </c>
      <c r="G162" s="47">
        <v>1</v>
      </c>
      <c r="H162" s="49"/>
    </row>
    <row r="163" spans="1:8" ht="20.25" x14ac:dyDescent="0.3">
      <c r="A163" s="96" t="s">
        <v>281</v>
      </c>
      <c r="B163" s="96"/>
      <c r="C163" s="96"/>
      <c r="D163" s="96"/>
      <c r="E163" s="96"/>
      <c r="F163" s="96"/>
      <c r="G163" s="96"/>
      <c r="H163" s="96"/>
    </row>
    <row r="164" spans="1:8" ht="20.25" x14ac:dyDescent="0.25">
      <c r="A164" s="86" t="s">
        <v>282</v>
      </c>
      <c r="B164" s="82"/>
      <c r="C164" s="82"/>
      <c r="D164" s="82"/>
      <c r="E164" s="82"/>
      <c r="F164" s="82"/>
      <c r="G164" s="82"/>
      <c r="H164" s="82"/>
    </row>
    <row r="165" spans="1:8" x14ac:dyDescent="0.25">
      <c r="A165" s="79" t="s">
        <v>135</v>
      </c>
      <c r="B165" s="82"/>
      <c r="C165" s="82"/>
      <c r="D165" s="82"/>
      <c r="E165" s="82"/>
      <c r="F165" s="82"/>
      <c r="G165" s="82"/>
      <c r="H165" s="82"/>
    </row>
    <row r="166" spans="1:8" x14ac:dyDescent="0.25">
      <c r="A166" s="84" t="s">
        <v>260</v>
      </c>
      <c r="B166" s="82"/>
      <c r="C166" s="82"/>
      <c r="D166" s="82"/>
      <c r="E166" s="82"/>
      <c r="F166" s="82"/>
      <c r="G166" s="82"/>
      <c r="H166" s="82"/>
    </row>
    <row r="167" spans="1:8" x14ac:dyDescent="0.25">
      <c r="A167" s="84" t="s">
        <v>137</v>
      </c>
      <c r="B167" s="82"/>
      <c r="C167" s="82"/>
      <c r="D167" s="82"/>
      <c r="E167" s="82"/>
      <c r="F167" s="82"/>
      <c r="G167" s="82"/>
      <c r="H167" s="82"/>
    </row>
    <row r="168" spans="1:8" x14ac:dyDescent="0.25">
      <c r="A168" s="84" t="s">
        <v>138</v>
      </c>
      <c r="B168" s="82"/>
      <c r="C168" s="82"/>
      <c r="D168" s="82"/>
      <c r="E168" s="82"/>
      <c r="F168" s="82"/>
      <c r="G168" s="82"/>
      <c r="H168" s="82"/>
    </row>
    <row r="169" spans="1:8" x14ac:dyDescent="0.25">
      <c r="A169" s="84" t="s">
        <v>261</v>
      </c>
      <c r="B169" s="82"/>
      <c r="C169" s="82"/>
      <c r="D169" s="82"/>
      <c r="E169" s="82"/>
      <c r="F169" s="82"/>
      <c r="G169" s="82"/>
      <c r="H169" s="82"/>
    </row>
    <row r="170" spans="1:8" x14ac:dyDescent="0.25">
      <c r="A170" s="84" t="s">
        <v>140</v>
      </c>
      <c r="B170" s="82"/>
      <c r="C170" s="82"/>
      <c r="D170" s="82"/>
      <c r="E170" s="82"/>
      <c r="F170" s="82"/>
      <c r="G170" s="82"/>
      <c r="H170" s="82"/>
    </row>
    <row r="171" spans="1:8" x14ac:dyDescent="0.25">
      <c r="A171" s="84" t="s">
        <v>141</v>
      </c>
      <c r="B171" s="95"/>
      <c r="C171" s="95"/>
      <c r="D171" s="95"/>
      <c r="E171" s="95"/>
      <c r="F171" s="95"/>
      <c r="G171" s="95"/>
      <c r="H171" s="95"/>
    </row>
    <row r="172" spans="1:8" x14ac:dyDescent="0.25">
      <c r="A172" s="84" t="s">
        <v>170</v>
      </c>
      <c r="B172" s="82"/>
      <c r="C172" s="82"/>
      <c r="D172" s="82"/>
      <c r="E172" s="82"/>
      <c r="F172" s="82"/>
      <c r="G172" s="82"/>
      <c r="H172" s="82"/>
    </row>
    <row r="173" spans="1:8" x14ac:dyDescent="0.25">
      <c r="A173" s="84" t="s">
        <v>216</v>
      </c>
      <c r="B173" s="82"/>
      <c r="C173" s="82"/>
      <c r="D173" s="82"/>
      <c r="E173" s="82"/>
      <c r="F173" s="82"/>
      <c r="G173" s="82"/>
      <c r="H173" s="82"/>
    </row>
    <row r="174" spans="1:8" ht="75" x14ac:dyDescent="0.25">
      <c r="A174" s="46" t="s">
        <v>144</v>
      </c>
      <c r="B174" s="46" t="s">
        <v>145</v>
      </c>
      <c r="C174" s="46" t="s">
        <v>146</v>
      </c>
      <c r="D174" s="46" t="s">
        <v>147</v>
      </c>
      <c r="E174" s="46" t="s">
        <v>148</v>
      </c>
      <c r="F174" s="46" t="s">
        <v>149</v>
      </c>
      <c r="G174" s="46" t="s">
        <v>150</v>
      </c>
      <c r="H174" s="46" t="s">
        <v>151</v>
      </c>
    </row>
    <row r="175" spans="1:8" ht="30" x14ac:dyDescent="0.25">
      <c r="A175" s="46">
        <v>1</v>
      </c>
      <c r="B175" s="45" t="s">
        <v>283</v>
      </c>
      <c r="C175" s="45" t="s">
        <v>284</v>
      </c>
      <c r="D175" s="46"/>
      <c r="E175" s="46">
        <v>1</v>
      </c>
      <c r="F175" s="46" t="s">
        <v>173</v>
      </c>
      <c r="G175" s="46">
        <v>1</v>
      </c>
      <c r="H175" s="49"/>
    </row>
    <row r="176" spans="1:8" ht="60" x14ac:dyDescent="0.25">
      <c r="A176" s="46">
        <v>2</v>
      </c>
      <c r="B176" s="45" t="s">
        <v>219</v>
      </c>
      <c r="C176" s="51" t="s">
        <v>220</v>
      </c>
      <c r="D176" s="46" t="s">
        <v>153</v>
      </c>
      <c r="E176" s="46">
        <v>1</v>
      </c>
      <c r="F176" s="46" t="s">
        <v>173</v>
      </c>
      <c r="G176" s="46">
        <v>1</v>
      </c>
      <c r="H176" s="49"/>
    </row>
    <row r="177" spans="1:8" ht="90" x14ac:dyDescent="0.25">
      <c r="A177" s="46">
        <v>3</v>
      </c>
      <c r="B177" s="45" t="s">
        <v>221</v>
      </c>
      <c r="C177" s="51" t="s">
        <v>222</v>
      </c>
      <c r="D177" s="46" t="s">
        <v>172</v>
      </c>
      <c r="E177" s="46">
        <v>1</v>
      </c>
      <c r="F177" s="46" t="s">
        <v>173</v>
      </c>
      <c r="G177" s="46">
        <v>1</v>
      </c>
      <c r="H177" s="49"/>
    </row>
    <row r="178" spans="1:8" ht="30" x14ac:dyDescent="0.25">
      <c r="A178" s="46">
        <v>4</v>
      </c>
      <c r="B178" s="45" t="s">
        <v>223</v>
      </c>
      <c r="C178" s="51" t="s">
        <v>224</v>
      </c>
      <c r="D178" s="46" t="s">
        <v>225</v>
      </c>
      <c r="E178" s="46">
        <v>1</v>
      </c>
      <c r="F178" s="46" t="s">
        <v>173</v>
      </c>
      <c r="G178" s="46">
        <v>1</v>
      </c>
      <c r="H178" s="49"/>
    </row>
    <row r="179" spans="1:8" ht="30" x14ac:dyDescent="0.25">
      <c r="A179" s="46">
        <v>5</v>
      </c>
      <c r="B179" s="45" t="s">
        <v>226</v>
      </c>
      <c r="C179" s="51" t="s">
        <v>227</v>
      </c>
      <c r="D179" s="46" t="s">
        <v>225</v>
      </c>
      <c r="E179" s="46">
        <v>1</v>
      </c>
      <c r="F179" s="46" t="s">
        <v>173</v>
      </c>
      <c r="G179" s="46">
        <v>1</v>
      </c>
      <c r="H179" s="49"/>
    </row>
    <row r="180" spans="1:8" ht="75" x14ac:dyDescent="0.25">
      <c r="A180" s="46">
        <v>6</v>
      </c>
      <c r="B180" s="45" t="s">
        <v>269</v>
      </c>
      <c r="C180" s="50" t="s">
        <v>270</v>
      </c>
      <c r="D180" s="46" t="s">
        <v>225</v>
      </c>
      <c r="E180" s="46">
        <v>1</v>
      </c>
      <c r="F180" s="46" t="s">
        <v>173</v>
      </c>
      <c r="G180" s="46">
        <v>1</v>
      </c>
      <c r="H180" s="49"/>
    </row>
    <row r="181" spans="1:8" ht="30" x14ac:dyDescent="0.25">
      <c r="A181" s="46">
        <v>7</v>
      </c>
      <c r="B181" s="45" t="s">
        <v>285</v>
      </c>
      <c r="C181" s="51" t="s">
        <v>286</v>
      </c>
      <c r="D181" s="46" t="s">
        <v>225</v>
      </c>
      <c r="E181" s="46">
        <v>1</v>
      </c>
      <c r="F181" s="46" t="s">
        <v>173</v>
      </c>
      <c r="G181" s="46">
        <v>1</v>
      </c>
      <c r="H181" s="49"/>
    </row>
    <row r="182" spans="1:8" ht="30" x14ac:dyDescent="0.25">
      <c r="A182" s="46">
        <v>8</v>
      </c>
      <c r="B182" s="45" t="s">
        <v>228</v>
      </c>
      <c r="C182" s="51" t="s">
        <v>229</v>
      </c>
      <c r="D182" s="46" t="s">
        <v>225</v>
      </c>
      <c r="E182" s="46">
        <v>1</v>
      </c>
      <c r="F182" s="46" t="s">
        <v>173</v>
      </c>
      <c r="G182" s="46">
        <v>1</v>
      </c>
      <c r="H182" s="49"/>
    </row>
    <row r="183" spans="1:8" ht="45" x14ac:dyDescent="0.25">
      <c r="A183" s="46">
        <v>9</v>
      </c>
      <c r="B183" s="45" t="s">
        <v>230</v>
      </c>
      <c r="C183" s="51" t="s">
        <v>231</v>
      </c>
      <c r="D183" s="46" t="s">
        <v>225</v>
      </c>
      <c r="E183" s="46">
        <v>1</v>
      </c>
      <c r="F183" s="46" t="s">
        <v>173</v>
      </c>
      <c r="G183" s="46">
        <v>1</v>
      </c>
      <c r="H183" s="49"/>
    </row>
    <row r="184" spans="1:8" ht="47.25" x14ac:dyDescent="0.25">
      <c r="A184" s="46">
        <v>10</v>
      </c>
      <c r="B184" s="45" t="s">
        <v>232</v>
      </c>
      <c r="C184" s="59" t="s">
        <v>233</v>
      </c>
      <c r="D184" s="46" t="s">
        <v>225</v>
      </c>
      <c r="E184" s="46">
        <v>1</v>
      </c>
      <c r="F184" s="46" t="s">
        <v>173</v>
      </c>
      <c r="G184" s="46">
        <v>1</v>
      </c>
      <c r="H184" s="49"/>
    </row>
    <row r="185" spans="1:8" ht="90" x14ac:dyDescent="0.25">
      <c r="A185" s="46">
        <v>11</v>
      </c>
      <c r="B185" s="45" t="s">
        <v>180</v>
      </c>
      <c r="C185" s="51" t="s">
        <v>238</v>
      </c>
      <c r="D185" s="47" t="s">
        <v>175</v>
      </c>
      <c r="E185" s="46">
        <v>1</v>
      </c>
      <c r="F185" s="46" t="s">
        <v>173</v>
      </c>
      <c r="G185" s="46">
        <v>1</v>
      </c>
      <c r="H185" s="49"/>
    </row>
    <row r="186" spans="1:8" ht="30" x14ac:dyDescent="0.25">
      <c r="A186" s="46">
        <v>12</v>
      </c>
      <c r="B186" s="49" t="s">
        <v>239</v>
      </c>
      <c r="C186" s="48" t="s">
        <v>240</v>
      </c>
      <c r="D186" s="47" t="s">
        <v>172</v>
      </c>
      <c r="E186" s="46">
        <v>1</v>
      </c>
      <c r="F186" s="46" t="s">
        <v>173</v>
      </c>
      <c r="G186" s="46">
        <v>1</v>
      </c>
      <c r="H186" s="49"/>
    </row>
    <row r="187" spans="1:8" ht="30" x14ac:dyDescent="0.25">
      <c r="A187" s="46">
        <v>13</v>
      </c>
      <c r="B187" s="49" t="s">
        <v>245</v>
      </c>
      <c r="C187" s="48"/>
      <c r="D187" s="47" t="s">
        <v>172</v>
      </c>
      <c r="E187" s="46">
        <v>1</v>
      </c>
      <c r="F187" s="46" t="s">
        <v>173</v>
      </c>
      <c r="G187" s="46">
        <v>1</v>
      </c>
      <c r="H187" s="49"/>
    </row>
    <row r="188" spans="1:8" ht="30" x14ac:dyDescent="0.25">
      <c r="A188" s="46">
        <v>14</v>
      </c>
      <c r="B188" s="49" t="s">
        <v>246</v>
      </c>
      <c r="C188" s="48"/>
      <c r="D188" s="47" t="s">
        <v>153</v>
      </c>
      <c r="E188" s="46">
        <v>1</v>
      </c>
      <c r="F188" s="46" t="s">
        <v>173</v>
      </c>
      <c r="G188" s="46">
        <v>1</v>
      </c>
      <c r="H188" s="49"/>
    </row>
    <row r="189" spans="1:8" ht="30" x14ac:dyDescent="0.25">
      <c r="A189" s="46">
        <v>15</v>
      </c>
      <c r="B189" s="49" t="s">
        <v>247</v>
      </c>
      <c r="C189" s="48"/>
      <c r="D189" s="47" t="s">
        <v>153</v>
      </c>
      <c r="E189" s="46">
        <v>1</v>
      </c>
      <c r="F189" s="46" t="s">
        <v>173</v>
      </c>
      <c r="G189" s="46">
        <v>1</v>
      </c>
      <c r="H189" s="49"/>
    </row>
    <row r="190" spans="1:8" ht="90" x14ac:dyDescent="0.25">
      <c r="A190" s="46">
        <v>16</v>
      </c>
      <c r="B190" s="63" t="s">
        <v>277</v>
      </c>
      <c r="C190" s="48" t="s">
        <v>278</v>
      </c>
      <c r="D190" s="47" t="s">
        <v>172</v>
      </c>
      <c r="E190" s="46">
        <v>1</v>
      </c>
      <c r="F190" s="46" t="s">
        <v>173</v>
      </c>
      <c r="G190" s="46">
        <v>1</v>
      </c>
      <c r="H190" s="49"/>
    </row>
    <row r="191" spans="1:8" ht="30" x14ac:dyDescent="0.25">
      <c r="A191" s="46">
        <v>17</v>
      </c>
      <c r="B191" s="49" t="s">
        <v>243</v>
      </c>
      <c r="C191" s="48" t="s">
        <v>244</v>
      </c>
      <c r="D191" s="47" t="s">
        <v>153</v>
      </c>
      <c r="E191" s="46">
        <v>1</v>
      </c>
      <c r="F191" s="46" t="s">
        <v>173</v>
      </c>
      <c r="G191" s="46">
        <v>1</v>
      </c>
      <c r="H191" s="49"/>
    </row>
    <row r="192" spans="1:8" ht="45" x14ac:dyDescent="0.25">
      <c r="A192" s="46">
        <v>18</v>
      </c>
      <c r="B192" s="60" t="s">
        <v>248</v>
      </c>
      <c r="C192" s="48" t="s">
        <v>249</v>
      </c>
      <c r="D192" s="47" t="s">
        <v>153</v>
      </c>
      <c r="E192" s="46">
        <v>1</v>
      </c>
      <c r="F192" s="46" t="s">
        <v>173</v>
      </c>
      <c r="G192" s="46">
        <v>1</v>
      </c>
      <c r="H192" s="49"/>
    </row>
    <row r="193" spans="1:8" ht="20.25" x14ac:dyDescent="0.25">
      <c r="A193" s="86" t="s">
        <v>189</v>
      </c>
      <c r="B193" s="86"/>
      <c r="C193" s="86"/>
      <c r="D193" s="86"/>
      <c r="E193" s="86"/>
      <c r="F193" s="86"/>
      <c r="G193" s="86"/>
      <c r="H193" s="86"/>
    </row>
    <row r="194" spans="1:8" ht="75" x14ac:dyDescent="0.25">
      <c r="A194" s="45" t="s">
        <v>144</v>
      </c>
      <c r="B194" s="46" t="s">
        <v>145</v>
      </c>
      <c r="C194" s="46" t="s">
        <v>146</v>
      </c>
      <c r="D194" s="46" t="s">
        <v>147</v>
      </c>
      <c r="E194" s="46" t="s">
        <v>148</v>
      </c>
      <c r="F194" s="46" t="s">
        <v>149</v>
      </c>
      <c r="G194" s="46" t="s">
        <v>150</v>
      </c>
      <c r="H194" s="46" t="s">
        <v>151</v>
      </c>
    </row>
    <row r="195" spans="1:8" ht="105" x14ac:dyDescent="0.25">
      <c r="A195" s="55">
        <v>1</v>
      </c>
      <c r="B195" s="49" t="s">
        <v>250</v>
      </c>
      <c r="C195" s="51" t="s">
        <v>251</v>
      </c>
      <c r="D195" s="47" t="s">
        <v>252</v>
      </c>
      <c r="E195" s="47">
        <v>1</v>
      </c>
      <c r="F195" s="47" t="s">
        <v>154</v>
      </c>
      <c r="G195" s="46" t="s">
        <v>253</v>
      </c>
      <c r="H195" s="49"/>
    </row>
    <row r="196" spans="1:8" x14ac:dyDescent="0.25">
      <c r="A196" s="61">
        <v>2</v>
      </c>
      <c r="B196" s="49" t="s">
        <v>254</v>
      </c>
      <c r="C196" s="49" t="s">
        <v>255</v>
      </c>
      <c r="D196" s="47" t="s">
        <v>153</v>
      </c>
      <c r="E196" s="47">
        <v>5</v>
      </c>
      <c r="F196" s="47" t="s">
        <v>154</v>
      </c>
      <c r="G196" s="47">
        <v>5</v>
      </c>
      <c r="H196" s="49"/>
    </row>
    <row r="197" spans="1:8" ht="45" x14ac:dyDescent="0.25">
      <c r="A197" s="61">
        <v>3</v>
      </c>
      <c r="B197" s="49" t="s">
        <v>256</v>
      </c>
      <c r="C197" s="51" t="s">
        <v>257</v>
      </c>
      <c r="D197" s="47" t="s">
        <v>172</v>
      </c>
      <c r="E197" s="47">
        <v>1</v>
      </c>
      <c r="F197" s="47" t="s">
        <v>154</v>
      </c>
      <c r="G197" s="47">
        <v>1</v>
      </c>
      <c r="H197" s="49"/>
    </row>
    <row r="198" spans="1:8" ht="20.25" x14ac:dyDescent="0.3">
      <c r="A198" s="96" t="s">
        <v>287</v>
      </c>
      <c r="B198" s="96"/>
      <c r="C198" s="96"/>
      <c r="D198" s="96"/>
      <c r="E198" s="96"/>
      <c r="F198" s="96"/>
      <c r="G198" s="96"/>
      <c r="H198" s="96"/>
    </row>
    <row r="199" spans="1:8" ht="20.25" x14ac:dyDescent="0.25">
      <c r="A199" s="86" t="s">
        <v>288</v>
      </c>
      <c r="B199" s="82"/>
      <c r="C199" s="82"/>
      <c r="D199" s="82"/>
      <c r="E199" s="82"/>
      <c r="F199" s="82"/>
      <c r="G199" s="82"/>
      <c r="H199" s="82"/>
    </row>
    <row r="200" spans="1:8" x14ac:dyDescent="0.25">
      <c r="A200" s="79" t="s">
        <v>135</v>
      </c>
      <c r="B200" s="82"/>
      <c r="C200" s="82"/>
      <c r="D200" s="82"/>
      <c r="E200" s="82"/>
      <c r="F200" s="82"/>
      <c r="G200" s="82"/>
      <c r="H200" s="82"/>
    </row>
    <row r="201" spans="1:8" x14ac:dyDescent="0.25">
      <c r="A201" s="84" t="s">
        <v>178</v>
      </c>
      <c r="B201" s="82"/>
      <c r="C201" s="82"/>
      <c r="D201" s="82"/>
      <c r="E201" s="82"/>
      <c r="F201" s="82"/>
      <c r="G201" s="82"/>
      <c r="H201" s="82"/>
    </row>
    <row r="202" spans="1:8" x14ac:dyDescent="0.25">
      <c r="A202" s="84" t="s">
        <v>137</v>
      </c>
      <c r="B202" s="82"/>
      <c r="C202" s="82"/>
      <c r="D202" s="82"/>
      <c r="E202" s="82"/>
      <c r="F202" s="82"/>
      <c r="G202" s="82"/>
      <c r="H202" s="82"/>
    </row>
    <row r="203" spans="1:8" x14ac:dyDescent="0.25">
      <c r="A203" s="84" t="s">
        <v>138</v>
      </c>
      <c r="B203" s="82"/>
      <c r="C203" s="82"/>
      <c r="D203" s="82"/>
      <c r="E203" s="82"/>
      <c r="F203" s="82"/>
      <c r="G203" s="82"/>
      <c r="H203" s="82"/>
    </row>
    <row r="204" spans="1:8" x14ac:dyDescent="0.25">
      <c r="A204" s="84" t="s">
        <v>261</v>
      </c>
      <c r="B204" s="82"/>
      <c r="C204" s="82"/>
      <c r="D204" s="82"/>
      <c r="E204" s="82"/>
      <c r="F204" s="82"/>
      <c r="G204" s="82"/>
      <c r="H204" s="82"/>
    </row>
    <row r="205" spans="1:8" x14ac:dyDescent="0.25">
      <c r="A205" s="84" t="s">
        <v>140</v>
      </c>
      <c r="B205" s="82"/>
      <c r="C205" s="82"/>
      <c r="D205" s="82"/>
      <c r="E205" s="82"/>
      <c r="F205" s="82"/>
      <c r="G205" s="82"/>
      <c r="H205" s="82"/>
    </row>
    <row r="206" spans="1:8" x14ac:dyDescent="0.25">
      <c r="A206" s="84" t="s">
        <v>141</v>
      </c>
      <c r="B206" s="95"/>
      <c r="C206" s="95"/>
      <c r="D206" s="95"/>
      <c r="E206" s="95"/>
      <c r="F206" s="95"/>
      <c r="G206" s="95"/>
      <c r="H206" s="95"/>
    </row>
    <row r="207" spans="1:8" x14ac:dyDescent="0.25">
      <c r="A207" s="84" t="s">
        <v>170</v>
      </c>
      <c r="B207" s="82"/>
      <c r="C207" s="82"/>
      <c r="D207" s="82"/>
      <c r="E207" s="82"/>
      <c r="F207" s="82"/>
      <c r="G207" s="82"/>
      <c r="H207" s="82"/>
    </row>
    <row r="208" spans="1:8" x14ac:dyDescent="0.25">
      <c r="A208" s="84" t="s">
        <v>216</v>
      </c>
      <c r="B208" s="82"/>
      <c r="C208" s="82"/>
      <c r="D208" s="82"/>
      <c r="E208" s="82"/>
      <c r="F208" s="82"/>
      <c r="G208" s="82"/>
      <c r="H208" s="82"/>
    </row>
    <row r="209" spans="1:8" ht="75" x14ac:dyDescent="0.25">
      <c r="A209" s="46" t="s">
        <v>144</v>
      </c>
      <c r="B209" s="46" t="s">
        <v>145</v>
      </c>
      <c r="C209" s="46" t="s">
        <v>146</v>
      </c>
      <c r="D209" s="46" t="s">
        <v>147</v>
      </c>
      <c r="E209" s="46" t="s">
        <v>148</v>
      </c>
      <c r="F209" s="46" t="s">
        <v>149</v>
      </c>
      <c r="G209" s="46" t="s">
        <v>150</v>
      </c>
      <c r="H209" s="46" t="s">
        <v>151</v>
      </c>
    </row>
    <row r="210" spans="1:8" ht="30" x14ac:dyDescent="0.25">
      <c r="A210" s="46">
        <v>1</v>
      </c>
      <c r="B210" s="45" t="s">
        <v>289</v>
      </c>
      <c r="C210" s="50" t="s">
        <v>290</v>
      </c>
      <c r="D210" s="46" t="s">
        <v>172</v>
      </c>
      <c r="E210" s="46">
        <v>1</v>
      </c>
      <c r="F210" s="46" t="s">
        <v>173</v>
      </c>
      <c r="G210" s="46">
        <v>1</v>
      </c>
      <c r="H210" s="49"/>
    </row>
    <row r="211" spans="1:8" ht="30" x14ac:dyDescent="0.25">
      <c r="A211" s="46">
        <v>2</v>
      </c>
      <c r="B211" s="60" t="s">
        <v>291</v>
      </c>
      <c r="C211" s="65" t="s">
        <v>292</v>
      </c>
      <c r="D211" s="46" t="s">
        <v>172</v>
      </c>
      <c r="E211" s="60">
        <v>1</v>
      </c>
      <c r="F211" s="46" t="s">
        <v>173</v>
      </c>
      <c r="G211" s="46">
        <v>1</v>
      </c>
      <c r="H211" s="49"/>
    </row>
    <row r="212" spans="1:8" ht="60" x14ac:dyDescent="0.25">
      <c r="A212" s="46">
        <v>3</v>
      </c>
      <c r="B212" s="45" t="s">
        <v>219</v>
      </c>
      <c r="C212" s="51" t="s">
        <v>220</v>
      </c>
      <c r="D212" s="46" t="s">
        <v>153</v>
      </c>
      <c r="E212" s="46">
        <v>1</v>
      </c>
      <c r="F212" s="46" t="s">
        <v>173</v>
      </c>
      <c r="G212" s="46">
        <v>1</v>
      </c>
      <c r="H212" s="49"/>
    </row>
    <row r="213" spans="1:8" ht="90" x14ac:dyDescent="0.25">
      <c r="A213" s="46">
        <v>4</v>
      </c>
      <c r="B213" s="45" t="s">
        <v>221</v>
      </c>
      <c r="C213" s="51" t="s">
        <v>222</v>
      </c>
      <c r="D213" s="46" t="s">
        <v>172</v>
      </c>
      <c r="E213" s="46">
        <v>1</v>
      </c>
      <c r="F213" s="46" t="s">
        <v>173</v>
      </c>
      <c r="G213" s="46">
        <v>1</v>
      </c>
      <c r="H213" s="49"/>
    </row>
    <row r="214" spans="1:8" ht="30" x14ac:dyDescent="0.25">
      <c r="A214" s="46">
        <v>5</v>
      </c>
      <c r="B214" s="45" t="s">
        <v>223</v>
      </c>
      <c r="C214" s="51" t="s">
        <v>224</v>
      </c>
      <c r="D214" s="46" t="s">
        <v>225</v>
      </c>
      <c r="E214" s="46">
        <v>1</v>
      </c>
      <c r="F214" s="46" t="s">
        <v>173</v>
      </c>
      <c r="G214" s="46">
        <v>1</v>
      </c>
      <c r="H214" s="49"/>
    </row>
    <row r="215" spans="1:8" ht="165" x14ac:dyDescent="0.25">
      <c r="A215" s="46">
        <v>6</v>
      </c>
      <c r="B215" s="45" t="s">
        <v>293</v>
      </c>
      <c r="C215" s="51" t="s">
        <v>294</v>
      </c>
      <c r="D215" s="46" t="s">
        <v>225</v>
      </c>
      <c r="E215" s="46">
        <v>1</v>
      </c>
      <c r="F215" s="46" t="s">
        <v>173</v>
      </c>
      <c r="G215" s="46">
        <v>1</v>
      </c>
      <c r="H215" s="49"/>
    </row>
    <row r="216" spans="1:8" ht="75" x14ac:dyDescent="0.25">
      <c r="A216" s="46">
        <v>7</v>
      </c>
      <c r="B216" s="45" t="s">
        <v>269</v>
      </c>
      <c r="C216" s="51" t="s">
        <v>270</v>
      </c>
      <c r="D216" s="46" t="s">
        <v>225</v>
      </c>
      <c r="E216" s="46">
        <v>1</v>
      </c>
      <c r="F216" s="46" t="s">
        <v>173</v>
      </c>
      <c r="G216" s="46">
        <v>1</v>
      </c>
      <c r="H216" s="49"/>
    </row>
    <row r="217" spans="1:8" ht="30" x14ac:dyDescent="0.25">
      <c r="A217" s="46">
        <v>8</v>
      </c>
      <c r="B217" s="45" t="s">
        <v>228</v>
      </c>
      <c r="C217" s="51"/>
      <c r="D217" s="46" t="s">
        <v>225</v>
      </c>
      <c r="E217" s="46">
        <v>1</v>
      </c>
      <c r="F217" s="46" t="s">
        <v>173</v>
      </c>
      <c r="G217" s="46">
        <v>1</v>
      </c>
      <c r="H217" s="49"/>
    </row>
    <row r="218" spans="1:8" ht="60" x14ac:dyDescent="0.25">
      <c r="A218" s="46">
        <v>9</v>
      </c>
      <c r="B218" s="45" t="s">
        <v>295</v>
      </c>
      <c r="C218" s="51" t="s">
        <v>296</v>
      </c>
      <c r="D218" s="46" t="s">
        <v>225</v>
      </c>
      <c r="E218" s="46">
        <v>1</v>
      </c>
      <c r="F218" s="46" t="s">
        <v>173</v>
      </c>
      <c r="G218" s="46">
        <v>1</v>
      </c>
      <c r="H218" s="49"/>
    </row>
    <row r="219" spans="1:8" ht="47.25" x14ac:dyDescent="0.25">
      <c r="A219" s="46">
        <v>10</v>
      </c>
      <c r="B219" s="45" t="s">
        <v>232</v>
      </c>
      <c r="C219" s="59" t="s">
        <v>233</v>
      </c>
      <c r="D219" s="46" t="s">
        <v>225</v>
      </c>
      <c r="E219" s="46">
        <v>1</v>
      </c>
      <c r="F219" s="46" t="s">
        <v>173</v>
      </c>
      <c r="G219" s="46">
        <v>1</v>
      </c>
      <c r="H219" s="49"/>
    </row>
    <row r="220" spans="1:8" ht="90" x14ac:dyDescent="0.25">
      <c r="A220" s="46">
        <v>11</v>
      </c>
      <c r="B220" s="45" t="s">
        <v>180</v>
      </c>
      <c r="C220" s="51" t="s">
        <v>238</v>
      </c>
      <c r="D220" s="47" t="s">
        <v>175</v>
      </c>
      <c r="E220" s="46">
        <v>1</v>
      </c>
      <c r="F220" s="46" t="s">
        <v>173</v>
      </c>
      <c r="G220" s="46">
        <v>1</v>
      </c>
      <c r="H220" s="49"/>
    </row>
    <row r="221" spans="1:8" ht="30" x14ac:dyDescent="0.25">
      <c r="A221" s="46">
        <v>12</v>
      </c>
      <c r="B221" s="45" t="s">
        <v>297</v>
      </c>
      <c r="C221" s="51" t="s">
        <v>298</v>
      </c>
      <c r="D221" s="46" t="s">
        <v>225</v>
      </c>
      <c r="E221" s="46">
        <v>1</v>
      </c>
      <c r="F221" s="46" t="s">
        <v>173</v>
      </c>
      <c r="G221" s="46">
        <v>1</v>
      </c>
      <c r="H221" s="49"/>
    </row>
    <row r="222" spans="1:8" ht="30" x14ac:dyDescent="0.25">
      <c r="A222" s="46">
        <v>13</v>
      </c>
      <c r="B222" s="45" t="s">
        <v>299</v>
      </c>
      <c r="C222" s="49" t="s">
        <v>300</v>
      </c>
      <c r="D222" s="46" t="s">
        <v>225</v>
      </c>
      <c r="E222" s="46">
        <v>1</v>
      </c>
      <c r="F222" s="46" t="s">
        <v>173</v>
      </c>
      <c r="G222" s="46">
        <v>1</v>
      </c>
      <c r="H222" s="49"/>
    </row>
    <row r="223" spans="1:8" ht="195" x14ac:dyDescent="0.25">
      <c r="A223" s="46">
        <v>14</v>
      </c>
      <c r="B223" s="45" t="s">
        <v>301</v>
      </c>
      <c r="C223" s="51" t="s">
        <v>302</v>
      </c>
      <c r="D223" s="46" t="s">
        <v>225</v>
      </c>
      <c r="E223" s="46">
        <v>1</v>
      </c>
      <c r="F223" s="46" t="s">
        <v>173</v>
      </c>
      <c r="G223" s="46">
        <v>1</v>
      </c>
      <c r="H223" s="49"/>
    </row>
    <row r="224" spans="1:8" ht="75" x14ac:dyDescent="0.25">
      <c r="A224" s="46">
        <v>15</v>
      </c>
      <c r="B224" s="45" t="s">
        <v>303</v>
      </c>
      <c r="C224" s="51" t="s">
        <v>304</v>
      </c>
      <c r="D224" s="46" t="s">
        <v>225</v>
      </c>
      <c r="E224" s="46">
        <v>1</v>
      </c>
      <c r="F224" s="46" t="s">
        <v>173</v>
      </c>
      <c r="G224" s="46">
        <v>1</v>
      </c>
      <c r="H224" s="49"/>
    </row>
    <row r="225" spans="1:8" ht="30" x14ac:dyDescent="0.25">
      <c r="A225" s="46">
        <v>16</v>
      </c>
      <c r="B225" s="66" t="s">
        <v>305</v>
      </c>
      <c r="C225" s="48" t="s">
        <v>306</v>
      </c>
      <c r="D225" s="47" t="s">
        <v>172</v>
      </c>
      <c r="E225" s="46">
        <v>1</v>
      </c>
      <c r="F225" s="46" t="s">
        <v>173</v>
      </c>
      <c r="G225" s="46">
        <v>1</v>
      </c>
      <c r="H225" s="49"/>
    </row>
    <row r="226" spans="1:8" ht="30" x14ac:dyDescent="0.25">
      <c r="A226" s="46">
        <v>17</v>
      </c>
      <c r="B226" s="49" t="s">
        <v>243</v>
      </c>
      <c r="C226" s="48" t="s">
        <v>244</v>
      </c>
      <c r="D226" s="47" t="s">
        <v>153</v>
      </c>
      <c r="E226" s="46">
        <v>1</v>
      </c>
      <c r="F226" s="46" t="s">
        <v>173</v>
      </c>
      <c r="G226" s="46">
        <v>1</v>
      </c>
      <c r="H226" s="49"/>
    </row>
    <row r="227" spans="1:8" ht="30" x14ac:dyDescent="0.25">
      <c r="A227" s="46">
        <v>18</v>
      </c>
      <c r="B227" s="49" t="s">
        <v>307</v>
      </c>
      <c r="C227" s="48"/>
      <c r="D227" s="47" t="s">
        <v>172</v>
      </c>
      <c r="E227" s="46">
        <v>1</v>
      </c>
      <c r="F227" s="46" t="s">
        <v>173</v>
      </c>
      <c r="G227" s="46">
        <v>1</v>
      </c>
      <c r="H227" s="49"/>
    </row>
    <row r="228" spans="1:8" ht="45" x14ac:dyDescent="0.25">
      <c r="A228" s="46">
        <v>19</v>
      </c>
      <c r="B228" s="49" t="s">
        <v>308</v>
      </c>
      <c r="C228" s="48" t="s">
        <v>309</v>
      </c>
      <c r="D228" s="47" t="s">
        <v>172</v>
      </c>
      <c r="E228" s="46">
        <v>1</v>
      </c>
      <c r="F228" s="46" t="s">
        <v>173</v>
      </c>
      <c r="G228" s="46">
        <v>1</v>
      </c>
      <c r="H228" s="49"/>
    </row>
    <row r="229" spans="1:8" ht="30" x14ac:dyDescent="0.25">
      <c r="A229" s="46">
        <v>20</v>
      </c>
      <c r="B229" s="49" t="s">
        <v>310</v>
      </c>
      <c r="C229" s="48" t="s">
        <v>311</v>
      </c>
      <c r="D229" s="47" t="s">
        <v>172</v>
      </c>
      <c r="E229" s="46">
        <v>1</v>
      </c>
      <c r="F229" s="46" t="s">
        <v>173</v>
      </c>
      <c r="G229" s="46">
        <v>1</v>
      </c>
      <c r="H229" s="49"/>
    </row>
    <row r="230" spans="1:8" ht="30" x14ac:dyDescent="0.25">
      <c r="A230" s="46">
        <v>21</v>
      </c>
      <c r="B230" s="49" t="s">
        <v>312</v>
      </c>
      <c r="C230" s="48" t="s">
        <v>313</v>
      </c>
      <c r="D230" s="47" t="s">
        <v>172</v>
      </c>
      <c r="E230" s="46">
        <v>1</v>
      </c>
      <c r="F230" s="46" t="s">
        <v>173</v>
      </c>
      <c r="G230" s="46">
        <v>1</v>
      </c>
      <c r="H230" s="49"/>
    </row>
    <row r="231" spans="1:8" ht="30" x14ac:dyDescent="0.25">
      <c r="A231" s="46">
        <v>22</v>
      </c>
      <c r="B231" s="49" t="s">
        <v>314</v>
      </c>
      <c r="C231" s="48" t="s">
        <v>315</v>
      </c>
      <c r="D231" s="47" t="s">
        <v>172</v>
      </c>
      <c r="E231" s="46">
        <v>1</v>
      </c>
      <c r="F231" s="46" t="s">
        <v>173</v>
      </c>
      <c r="G231" s="46">
        <v>1</v>
      </c>
      <c r="H231" s="49"/>
    </row>
    <row r="232" spans="1:8" ht="45" x14ac:dyDescent="0.25">
      <c r="A232" s="46">
        <v>23</v>
      </c>
      <c r="B232" s="49" t="s">
        <v>316</v>
      </c>
      <c r="C232" s="48" t="s">
        <v>317</v>
      </c>
      <c r="D232" s="47" t="s">
        <v>172</v>
      </c>
      <c r="E232" s="46">
        <v>1</v>
      </c>
      <c r="F232" s="46" t="s">
        <v>173</v>
      </c>
      <c r="G232" s="46">
        <v>1</v>
      </c>
      <c r="H232" s="49"/>
    </row>
    <row r="233" spans="1:8" ht="30" x14ac:dyDescent="0.25">
      <c r="A233" s="46">
        <v>24</v>
      </c>
      <c r="B233" s="49" t="s">
        <v>318</v>
      </c>
      <c r="C233" s="48" t="s">
        <v>319</v>
      </c>
      <c r="D233" s="47" t="s">
        <v>172</v>
      </c>
      <c r="E233" s="46">
        <v>1</v>
      </c>
      <c r="F233" s="46" t="s">
        <v>173</v>
      </c>
      <c r="G233" s="46">
        <v>1</v>
      </c>
      <c r="H233" s="49"/>
    </row>
    <row r="234" spans="1:8" ht="30" x14ac:dyDescent="0.25">
      <c r="A234" s="46">
        <v>25</v>
      </c>
      <c r="B234" s="49" t="s">
        <v>320</v>
      </c>
      <c r="C234" s="48" t="s">
        <v>319</v>
      </c>
      <c r="D234" s="47" t="s">
        <v>172</v>
      </c>
      <c r="E234" s="46">
        <v>1</v>
      </c>
      <c r="F234" s="46" t="s">
        <v>173</v>
      </c>
      <c r="G234" s="46">
        <v>1</v>
      </c>
      <c r="H234" s="49"/>
    </row>
    <row r="235" spans="1:8" ht="30" x14ac:dyDescent="0.25">
      <c r="A235" s="46">
        <v>26</v>
      </c>
      <c r="B235" s="49" t="s">
        <v>246</v>
      </c>
      <c r="C235" s="48"/>
      <c r="D235" s="47" t="s">
        <v>153</v>
      </c>
      <c r="E235" s="46">
        <v>1</v>
      </c>
      <c r="F235" s="46" t="s">
        <v>173</v>
      </c>
      <c r="G235" s="46">
        <v>1</v>
      </c>
      <c r="H235" s="49"/>
    </row>
    <row r="236" spans="1:8" ht="30" x14ac:dyDescent="0.25">
      <c r="A236" s="46">
        <v>27</v>
      </c>
      <c r="B236" s="49" t="s">
        <v>247</v>
      </c>
      <c r="C236" s="48"/>
      <c r="D236" s="47" t="s">
        <v>153</v>
      </c>
      <c r="E236" s="46">
        <v>1</v>
      </c>
      <c r="F236" s="46" t="s">
        <v>173</v>
      </c>
      <c r="G236" s="46">
        <v>1</v>
      </c>
      <c r="H236" s="49"/>
    </row>
    <row r="237" spans="1:8" ht="75" x14ac:dyDescent="0.25">
      <c r="A237" s="46">
        <v>28</v>
      </c>
      <c r="B237" s="49" t="s">
        <v>321</v>
      </c>
      <c r="C237" s="48" t="s">
        <v>322</v>
      </c>
      <c r="D237" s="47" t="s">
        <v>172</v>
      </c>
      <c r="E237" s="46">
        <v>1</v>
      </c>
      <c r="F237" s="46" t="s">
        <v>173</v>
      </c>
      <c r="G237" s="46">
        <v>1</v>
      </c>
      <c r="H237" s="49"/>
    </row>
    <row r="238" spans="1:8" ht="75" x14ac:dyDescent="0.25">
      <c r="A238" s="46">
        <v>29</v>
      </c>
      <c r="B238" s="49" t="s">
        <v>323</v>
      </c>
      <c r="C238" s="48" t="s">
        <v>324</v>
      </c>
      <c r="D238" s="47" t="s">
        <v>153</v>
      </c>
      <c r="E238" s="46">
        <v>1</v>
      </c>
      <c r="F238" s="46" t="s">
        <v>173</v>
      </c>
      <c r="G238" s="46">
        <v>1</v>
      </c>
      <c r="H238" s="49"/>
    </row>
    <row r="239" spans="1:8" ht="30" x14ac:dyDescent="0.25">
      <c r="A239" s="46">
        <v>30</v>
      </c>
      <c r="B239" s="49" t="s">
        <v>325</v>
      </c>
      <c r="C239" s="48" t="s">
        <v>326</v>
      </c>
      <c r="D239" s="47" t="s">
        <v>153</v>
      </c>
      <c r="E239" s="46">
        <v>1</v>
      </c>
      <c r="F239" s="46" t="s">
        <v>173</v>
      </c>
      <c r="G239" s="46">
        <v>1</v>
      </c>
      <c r="H239" s="49"/>
    </row>
    <row r="240" spans="1:8" ht="45" x14ac:dyDescent="0.25">
      <c r="A240" s="46">
        <v>31</v>
      </c>
      <c r="B240" s="60" t="s">
        <v>248</v>
      </c>
      <c r="C240" s="48" t="s">
        <v>249</v>
      </c>
      <c r="D240" s="47" t="s">
        <v>153</v>
      </c>
      <c r="E240" s="46">
        <v>2</v>
      </c>
      <c r="F240" s="46" t="s">
        <v>173</v>
      </c>
      <c r="G240" s="46">
        <v>2</v>
      </c>
      <c r="H240" s="49"/>
    </row>
    <row r="241" spans="1:8" ht="20.25" x14ac:dyDescent="0.25">
      <c r="A241" s="86" t="s">
        <v>189</v>
      </c>
      <c r="B241" s="86"/>
      <c r="C241" s="86"/>
      <c r="D241" s="86"/>
      <c r="E241" s="86"/>
      <c r="F241" s="86"/>
      <c r="G241" s="86"/>
      <c r="H241" s="86"/>
    </row>
    <row r="242" spans="1:8" ht="75" x14ac:dyDescent="0.25">
      <c r="A242" s="45" t="s">
        <v>144</v>
      </c>
      <c r="B242" s="46" t="s">
        <v>145</v>
      </c>
      <c r="C242" s="46" t="s">
        <v>146</v>
      </c>
      <c r="D242" s="46" t="s">
        <v>147</v>
      </c>
      <c r="E242" s="46" t="s">
        <v>148</v>
      </c>
      <c r="F242" s="46" t="s">
        <v>149</v>
      </c>
      <c r="G242" s="46" t="s">
        <v>150</v>
      </c>
      <c r="H242" s="46" t="s">
        <v>151</v>
      </c>
    </row>
    <row r="243" spans="1:8" ht="105" x14ac:dyDescent="0.25">
      <c r="A243" s="55">
        <v>1</v>
      </c>
      <c r="B243" s="49" t="s">
        <v>250</v>
      </c>
      <c r="C243" s="51" t="s">
        <v>251</v>
      </c>
      <c r="D243" s="47" t="s">
        <v>252</v>
      </c>
      <c r="E243" s="47">
        <v>1</v>
      </c>
      <c r="F243" s="47" t="s">
        <v>154</v>
      </c>
      <c r="G243" s="46" t="s">
        <v>253</v>
      </c>
      <c r="H243" s="49"/>
    </row>
    <row r="244" spans="1:8" ht="20.25" x14ac:dyDescent="0.25">
      <c r="A244" s="86" t="s">
        <v>327</v>
      </c>
      <c r="B244" s="97"/>
      <c r="C244" s="97"/>
      <c r="D244" s="97"/>
      <c r="E244" s="97"/>
      <c r="F244" s="97"/>
      <c r="G244" s="97"/>
      <c r="H244" s="97"/>
    </row>
    <row r="245" spans="1:8" ht="75" x14ac:dyDescent="0.25">
      <c r="A245" s="46" t="s">
        <v>144</v>
      </c>
      <c r="B245" s="46" t="s">
        <v>145</v>
      </c>
      <c r="C245" s="46" t="s">
        <v>146</v>
      </c>
      <c r="D245" s="46" t="s">
        <v>147</v>
      </c>
      <c r="E245" s="46" t="s">
        <v>148</v>
      </c>
      <c r="F245" s="46" t="s">
        <v>149</v>
      </c>
      <c r="G245" s="46" t="s">
        <v>150</v>
      </c>
      <c r="H245" s="46" t="s">
        <v>151</v>
      </c>
    </row>
    <row r="246" spans="1:8" ht="15.75" x14ac:dyDescent="0.25">
      <c r="A246" s="46">
        <v>1</v>
      </c>
      <c r="B246" s="67" t="s">
        <v>328</v>
      </c>
      <c r="C246" s="48"/>
      <c r="D246" s="68" t="s">
        <v>172</v>
      </c>
      <c r="E246" s="69">
        <v>8</v>
      </c>
      <c r="F246" s="46" t="s">
        <v>329</v>
      </c>
      <c r="G246" s="69">
        <v>8</v>
      </c>
      <c r="H246" s="49"/>
    </row>
    <row r="247" spans="1:8" ht="15.75" x14ac:dyDescent="0.25">
      <c r="A247" s="46">
        <v>2</v>
      </c>
      <c r="B247" s="67" t="s">
        <v>330</v>
      </c>
      <c r="C247" s="48"/>
      <c r="D247" s="68" t="s">
        <v>184</v>
      </c>
      <c r="E247" s="69">
        <v>3</v>
      </c>
      <c r="F247" s="46" t="s">
        <v>154</v>
      </c>
      <c r="G247" s="69">
        <v>3</v>
      </c>
      <c r="H247" s="49"/>
    </row>
    <row r="248" spans="1:8" ht="15.75" x14ac:dyDescent="0.25">
      <c r="A248" s="46">
        <v>3</v>
      </c>
      <c r="B248" s="67" t="s">
        <v>331</v>
      </c>
      <c r="C248" s="48"/>
      <c r="D248" s="68" t="s">
        <v>184</v>
      </c>
      <c r="E248" s="69">
        <v>5</v>
      </c>
      <c r="F248" s="46" t="s">
        <v>154</v>
      </c>
      <c r="G248" s="69">
        <v>5</v>
      </c>
      <c r="H248" s="49"/>
    </row>
    <row r="249" spans="1:8" ht="15.75" x14ac:dyDescent="0.25">
      <c r="A249" s="46">
        <v>4</v>
      </c>
      <c r="B249" s="67" t="s">
        <v>332</v>
      </c>
      <c r="C249" s="48"/>
      <c r="D249" s="68" t="s">
        <v>184</v>
      </c>
      <c r="E249" s="69">
        <v>3</v>
      </c>
      <c r="F249" s="46" t="s">
        <v>154</v>
      </c>
      <c r="G249" s="69">
        <v>3</v>
      </c>
      <c r="H249" s="49"/>
    </row>
    <row r="250" spans="1:8" ht="15.75" x14ac:dyDescent="0.25">
      <c r="A250" s="46">
        <v>5</v>
      </c>
      <c r="B250" s="67" t="s">
        <v>333</v>
      </c>
      <c r="C250" s="48"/>
      <c r="D250" s="68" t="s">
        <v>184</v>
      </c>
      <c r="E250" s="69">
        <v>3</v>
      </c>
      <c r="F250" s="46" t="s">
        <v>154</v>
      </c>
      <c r="G250" s="69">
        <v>3</v>
      </c>
      <c r="H250" s="49"/>
    </row>
    <row r="251" spans="1:8" ht="15.75" x14ac:dyDescent="0.25">
      <c r="A251" s="46">
        <v>6</v>
      </c>
      <c r="B251" s="70" t="s">
        <v>334</v>
      </c>
      <c r="C251" s="48"/>
      <c r="D251" s="68" t="s">
        <v>172</v>
      </c>
      <c r="E251" s="71">
        <v>2</v>
      </c>
      <c r="F251" s="46" t="s">
        <v>154</v>
      </c>
      <c r="G251" s="71">
        <v>2</v>
      </c>
      <c r="H251" s="49"/>
    </row>
    <row r="252" spans="1:8" ht="15.75" x14ac:dyDescent="0.25">
      <c r="A252" s="46">
        <v>7</v>
      </c>
      <c r="B252" s="67" t="s">
        <v>335</v>
      </c>
      <c r="C252" s="48"/>
      <c r="D252" s="68" t="s">
        <v>184</v>
      </c>
      <c r="E252" s="69">
        <v>3</v>
      </c>
      <c r="F252" s="46" t="s">
        <v>154</v>
      </c>
      <c r="G252" s="69">
        <v>3</v>
      </c>
      <c r="H252" s="49"/>
    </row>
    <row r="253" spans="1:8" ht="15.75" x14ac:dyDescent="0.25">
      <c r="A253" s="46">
        <v>8</v>
      </c>
      <c r="B253" s="67" t="s">
        <v>336</v>
      </c>
      <c r="C253" s="48"/>
      <c r="D253" s="68" t="s">
        <v>184</v>
      </c>
      <c r="E253" s="69">
        <v>3</v>
      </c>
      <c r="F253" s="46" t="s">
        <v>154</v>
      </c>
      <c r="G253" s="69">
        <v>3</v>
      </c>
      <c r="H253" s="49"/>
    </row>
    <row r="254" spans="1:8" ht="15.75" x14ac:dyDescent="0.25">
      <c r="A254" s="46">
        <v>9</v>
      </c>
      <c r="B254" s="67" t="s">
        <v>337</v>
      </c>
      <c r="C254" s="48"/>
      <c r="D254" s="68" t="s">
        <v>184</v>
      </c>
      <c r="E254" s="69">
        <v>1</v>
      </c>
      <c r="F254" s="46" t="s">
        <v>154</v>
      </c>
      <c r="G254" s="69">
        <v>1</v>
      </c>
      <c r="H254" s="49"/>
    </row>
    <row r="255" spans="1:8" ht="15.75" x14ac:dyDescent="0.25">
      <c r="A255" s="46">
        <v>10</v>
      </c>
      <c r="B255" s="67" t="s">
        <v>338</v>
      </c>
      <c r="C255" s="48"/>
      <c r="D255" s="68" t="s">
        <v>184</v>
      </c>
      <c r="E255" s="69">
        <v>1</v>
      </c>
      <c r="F255" s="46" t="s">
        <v>154</v>
      </c>
      <c r="G255" s="69">
        <v>1</v>
      </c>
      <c r="H255" s="49"/>
    </row>
    <row r="256" spans="1:8" ht="15.75" x14ac:dyDescent="0.25">
      <c r="A256" s="46">
        <v>11</v>
      </c>
      <c r="B256" s="67" t="s">
        <v>339</v>
      </c>
      <c r="C256" s="48"/>
      <c r="D256" s="68" t="s">
        <v>184</v>
      </c>
      <c r="E256" s="69">
        <v>1</v>
      </c>
      <c r="F256" s="46" t="s">
        <v>154</v>
      </c>
      <c r="G256" s="69">
        <v>1</v>
      </c>
      <c r="H256" s="49"/>
    </row>
    <row r="257" spans="1:8" ht="15.75" x14ac:dyDescent="0.25">
      <c r="A257" s="46">
        <v>12</v>
      </c>
      <c r="B257" s="67" t="s">
        <v>340</v>
      </c>
      <c r="C257" s="48"/>
      <c r="D257" s="68" t="s">
        <v>184</v>
      </c>
      <c r="E257" s="69">
        <v>1</v>
      </c>
      <c r="F257" s="46" t="s">
        <v>341</v>
      </c>
      <c r="G257" s="69">
        <v>1</v>
      </c>
      <c r="H257" s="49"/>
    </row>
    <row r="258" spans="1:8" ht="15.75" x14ac:dyDescent="0.25">
      <c r="A258" s="46">
        <v>13</v>
      </c>
      <c r="B258" s="67" t="s">
        <v>342</v>
      </c>
      <c r="C258" s="48"/>
      <c r="D258" s="68" t="s">
        <v>184</v>
      </c>
      <c r="E258" s="69">
        <v>17</v>
      </c>
      <c r="F258" s="46" t="s">
        <v>343</v>
      </c>
      <c r="G258" s="69">
        <v>17</v>
      </c>
      <c r="H258" s="49"/>
    </row>
    <row r="259" spans="1:8" ht="15.75" x14ac:dyDescent="0.25">
      <c r="A259" s="46">
        <v>14</v>
      </c>
      <c r="B259" s="67" t="s">
        <v>344</v>
      </c>
      <c r="C259" s="48"/>
      <c r="D259" s="68" t="s">
        <v>184</v>
      </c>
      <c r="E259" s="69">
        <v>17</v>
      </c>
      <c r="F259" s="46" t="s">
        <v>345</v>
      </c>
      <c r="G259" s="69">
        <v>17</v>
      </c>
      <c r="H259" s="49"/>
    </row>
    <row r="260" spans="1:8" ht="47.25" x14ac:dyDescent="0.25">
      <c r="A260" s="46">
        <v>15</v>
      </c>
      <c r="B260" s="67" t="s">
        <v>346</v>
      </c>
      <c r="C260" s="48"/>
      <c r="D260" s="68" t="s">
        <v>184</v>
      </c>
      <c r="E260" s="69">
        <v>17</v>
      </c>
      <c r="F260" s="46" t="s">
        <v>154</v>
      </c>
      <c r="G260" s="69">
        <v>17</v>
      </c>
      <c r="H260" s="49"/>
    </row>
    <row r="261" spans="1:8" ht="15.75" x14ac:dyDescent="0.25">
      <c r="A261" s="46">
        <v>16</v>
      </c>
      <c r="B261" s="67" t="s">
        <v>347</v>
      </c>
      <c r="C261" s="48"/>
      <c r="D261" s="68" t="s">
        <v>184</v>
      </c>
      <c r="E261" s="69">
        <v>20</v>
      </c>
      <c r="F261" s="46" t="s">
        <v>154</v>
      </c>
      <c r="G261" s="69">
        <v>20</v>
      </c>
      <c r="H261" s="49"/>
    </row>
    <row r="262" spans="1:8" ht="15.75" x14ac:dyDescent="0.25">
      <c r="A262" s="46">
        <v>17</v>
      </c>
      <c r="B262" s="70" t="s">
        <v>348</v>
      </c>
      <c r="C262" s="48"/>
      <c r="D262" s="68" t="s">
        <v>184</v>
      </c>
      <c r="E262" s="71">
        <v>10</v>
      </c>
      <c r="F262" s="46" t="s">
        <v>154</v>
      </c>
      <c r="G262" s="71">
        <v>10</v>
      </c>
      <c r="H262" s="49"/>
    </row>
    <row r="263" spans="1:8" ht="15.75" x14ac:dyDescent="0.25">
      <c r="A263" s="46">
        <v>18</v>
      </c>
      <c r="B263" s="67" t="s">
        <v>349</v>
      </c>
      <c r="C263" s="48"/>
      <c r="D263" s="68" t="s">
        <v>184</v>
      </c>
      <c r="E263" s="69">
        <v>20</v>
      </c>
      <c r="F263" s="46" t="s">
        <v>350</v>
      </c>
      <c r="G263" s="69">
        <v>20</v>
      </c>
      <c r="H263" s="49"/>
    </row>
    <row r="264" spans="1:8" ht="15.75" x14ac:dyDescent="0.25">
      <c r="A264" s="46">
        <v>19</v>
      </c>
      <c r="B264" s="67" t="s">
        <v>351</v>
      </c>
      <c r="C264" s="48"/>
      <c r="D264" s="68" t="s">
        <v>184</v>
      </c>
      <c r="E264" s="69">
        <v>20</v>
      </c>
      <c r="F264" s="46" t="s">
        <v>350</v>
      </c>
      <c r="G264" s="69">
        <v>20</v>
      </c>
      <c r="H264" s="49"/>
    </row>
    <row r="265" spans="1:8" ht="15.75" x14ac:dyDescent="0.25">
      <c r="A265" s="46">
        <v>20</v>
      </c>
      <c r="B265" s="67" t="s">
        <v>352</v>
      </c>
      <c r="C265" s="48"/>
      <c r="D265" s="68" t="s">
        <v>184</v>
      </c>
      <c r="E265" s="69">
        <v>20</v>
      </c>
      <c r="F265" s="46" t="s">
        <v>350</v>
      </c>
      <c r="G265" s="69">
        <v>20</v>
      </c>
      <c r="H265" s="49"/>
    </row>
    <row r="266" spans="1:8" ht="15.75" x14ac:dyDescent="0.25">
      <c r="A266" s="46">
        <v>21</v>
      </c>
      <c r="B266" s="67" t="s">
        <v>353</v>
      </c>
      <c r="C266" s="48"/>
      <c r="D266" s="68" t="s">
        <v>172</v>
      </c>
      <c r="E266" s="69">
        <v>2</v>
      </c>
      <c r="F266" s="46" t="s">
        <v>154</v>
      </c>
      <c r="G266" s="69">
        <v>2</v>
      </c>
      <c r="H266" s="49"/>
    </row>
    <row r="267" spans="1:8" ht="15.75" x14ac:dyDescent="0.25">
      <c r="A267" s="46">
        <v>22</v>
      </c>
      <c r="B267" s="67" t="s">
        <v>354</v>
      </c>
      <c r="C267" s="48"/>
      <c r="D267" s="68" t="s">
        <v>184</v>
      </c>
      <c r="E267" s="69">
        <v>50</v>
      </c>
      <c r="F267" s="46" t="s">
        <v>355</v>
      </c>
      <c r="G267" s="69">
        <v>50</v>
      </c>
      <c r="H267" s="49"/>
    </row>
    <row r="268" spans="1:8" ht="15.75" x14ac:dyDescent="0.25">
      <c r="A268" s="46">
        <v>23</v>
      </c>
      <c r="B268" s="67" t="s">
        <v>356</v>
      </c>
      <c r="C268" s="48"/>
      <c r="D268" s="68" t="s">
        <v>184</v>
      </c>
      <c r="E268" s="72">
        <v>50</v>
      </c>
      <c r="F268" s="46" t="s">
        <v>355</v>
      </c>
      <c r="G268" s="72">
        <v>50</v>
      </c>
      <c r="H268" s="49"/>
    </row>
    <row r="269" spans="1:8" ht="15.75" x14ac:dyDescent="0.25">
      <c r="A269" s="46">
        <v>24</v>
      </c>
      <c r="B269" s="67" t="s">
        <v>357</v>
      </c>
      <c r="C269" s="48"/>
      <c r="D269" s="68" t="s">
        <v>184</v>
      </c>
      <c r="E269" s="72">
        <v>17</v>
      </c>
      <c r="F269" s="46" t="s">
        <v>154</v>
      </c>
      <c r="G269" s="72">
        <v>17</v>
      </c>
      <c r="H269" s="49"/>
    </row>
    <row r="270" spans="1:8" ht="15.75" x14ac:dyDescent="0.25">
      <c r="A270" s="46">
        <v>25</v>
      </c>
      <c r="B270" s="70" t="s">
        <v>358</v>
      </c>
      <c r="C270" s="48"/>
      <c r="D270" s="68" t="s">
        <v>172</v>
      </c>
      <c r="E270" s="71">
        <v>3</v>
      </c>
      <c r="F270" s="46" t="s">
        <v>154</v>
      </c>
      <c r="G270" s="71">
        <v>3</v>
      </c>
      <c r="H270" s="49"/>
    </row>
    <row r="271" spans="1:8" ht="15.75" x14ac:dyDescent="0.25">
      <c r="A271" s="46">
        <v>26</v>
      </c>
      <c r="B271" s="70" t="s">
        <v>359</v>
      </c>
      <c r="C271" s="48"/>
      <c r="D271" s="68" t="s">
        <v>172</v>
      </c>
      <c r="E271" s="71">
        <v>3</v>
      </c>
      <c r="F271" s="46" t="s">
        <v>154</v>
      </c>
      <c r="G271" s="71">
        <v>3</v>
      </c>
      <c r="H271" s="49"/>
    </row>
    <row r="272" spans="1:8" ht="15.75" x14ac:dyDescent="0.25">
      <c r="A272" s="46">
        <v>27</v>
      </c>
      <c r="B272" s="70" t="s">
        <v>360</v>
      </c>
      <c r="C272" s="48"/>
      <c r="D272" s="68" t="s">
        <v>184</v>
      </c>
      <c r="E272" s="71">
        <v>4</v>
      </c>
      <c r="F272" s="46" t="s">
        <v>154</v>
      </c>
      <c r="G272" s="71">
        <v>4</v>
      </c>
      <c r="H272" s="49"/>
    </row>
    <row r="273" spans="1:8" ht="15.75" x14ac:dyDescent="0.25">
      <c r="A273" s="46">
        <v>28</v>
      </c>
      <c r="B273" s="70" t="s">
        <v>361</v>
      </c>
      <c r="C273" s="48"/>
      <c r="D273" s="68" t="s">
        <v>172</v>
      </c>
      <c r="E273" s="71">
        <v>4</v>
      </c>
      <c r="F273" s="46" t="s">
        <v>154</v>
      </c>
      <c r="G273" s="71">
        <v>4</v>
      </c>
      <c r="H273" s="49"/>
    </row>
    <row r="274" spans="1:8" ht="15.75" x14ac:dyDescent="0.25">
      <c r="A274" s="46">
        <v>29</v>
      </c>
      <c r="B274" s="70" t="s">
        <v>362</v>
      </c>
      <c r="C274" s="48"/>
      <c r="D274" s="68" t="s">
        <v>172</v>
      </c>
      <c r="E274" s="71">
        <v>2</v>
      </c>
      <c r="F274" s="46" t="s">
        <v>154</v>
      </c>
      <c r="G274" s="71">
        <v>2</v>
      </c>
      <c r="H274" s="49"/>
    </row>
    <row r="275" spans="1:8" ht="15.75" x14ac:dyDescent="0.25">
      <c r="A275" s="46">
        <v>30</v>
      </c>
      <c r="B275" s="70" t="s">
        <v>363</v>
      </c>
      <c r="C275" s="48"/>
      <c r="D275" s="68" t="s">
        <v>172</v>
      </c>
      <c r="E275" s="71">
        <v>17</v>
      </c>
      <c r="F275" s="46" t="s">
        <v>343</v>
      </c>
      <c r="G275" s="71">
        <v>17</v>
      </c>
      <c r="H275" s="49"/>
    </row>
    <row r="276" spans="1:8" ht="15.75" x14ac:dyDescent="0.25">
      <c r="A276" s="46">
        <v>31</v>
      </c>
      <c r="B276" s="73" t="s">
        <v>364</v>
      </c>
      <c r="C276" s="48"/>
      <c r="D276" s="68" t="s">
        <v>184</v>
      </c>
      <c r="E276" s="71">
        <v>17</v>
      </c>
      <c r="F276" s="46" t="s">
        <v>154</v>
      </c>
      <c r="G276" s="71">
        <v>17</v>
      </c>
      <c r="H276" s="49"/>
    </row>
    <row r="277" spans="1:8" ht="15.75" x14ac:dyDescent="0.25">
      <c r="A277" s="46">
        <v>32</v>
      </c>
      <c r="B277" s="70" t="s">
        <v>365</v>
      </c>
      <c r="C277" s="48"/>
      <c r="D277" s="68" t="s">
        <v>184</v>
      </c>
      <c r="E277" s="71">
        <v>1</v>
      </c>
      <c r="F277" s="46" t="s">
        <v>154</v>
      </c>
      <c r="G277" s="71">
        <v>1</v>
      </c>
      <c r="H277" s="49"/>
    </row>
    <row r="278" spans="1:8" ht="15.75" x14ac:dyDescent="0.25">
      <c r="A278" s="46">
        <v>33</v>
      </c>
      <c r="B278" s="70" t="s">
        <v>305</v>
      </c>
      <c r="C278" s="48"/>
      <c r="D278" s="68" t="s">
        <v>172</v>
      </c>
      <c r="E278" s="71">
        <v>2</v>
      </c>
      <c r="F278" s="46" t="s">
        <v>154</v>
      </c>
      <c r="G278" s="71">
        <v>2</v>
      </c>
      <c r="H278" s="49"/>
    </row>
    <row r="279" spans="1:8" ht="15.75" x14ac:dyDescent="0.25">
      <c r="A279" s="46">
        <v>34</v>
      </c>
      <c r="B279" s="73" t="s">
        <v>196</v>
      </c>
      <c r="C279" s="48"/>
      <c r="D279" s="68" t="s">
        <v>184</v>
      </c>
      <c r="E279" s="71">
        <v>20</v>
      </c>
      <c r="F279" s="46" t="s">
        <v>366</v>
      </c>
      <c r="G279" s="71">
        <v>20</v>
      </c>
      <c r="H279" s="49"/>
    </row>
    <row r="280" spans="1:8" ht="15.75" x14ac:dyDescent="0.25">
      <c r="A280" s="46">
        <v>35</v>
      </c>
      <c r="B280" s="73" t="s">
        <v>367</v>
      </c>
      <c r="C280" s="48"/>
      <c r="D280" s="68" t="s">
        <v>184</v>
      </c>
      <c r="E280" s="71">
        <v>20</v>
      </c>
      <c r="F280" s="46" t="s">
        <v>366</v>
      </c>
      <c r="G280" s="71">
        <v>20</v>
      </c>
      <c r="H280" s="49"/>
    </row>
    <row r="281" spans="1:8" ht="15.75" x14ac:dyDescent="0.25">
      <c r="A281" s="46">
        <v>36</v>
      </c>
      <c r="B281" s="73" t="s">
        <v>368</v>
      </c>
      <c r="C281" s="48"/>
      <c r="D281" s="68" t="s">
        <v>184</v>
      </c>
      <c r="E281" s="71">
        <v>17</v>
      </c>
      <c r="F281" s="46" t="s">
        <v>154</v>
      </c>
      <c r="G281" s="71">
        <v>17</v>
      </c>
      <c r="H281" s="49"/>
    </row>
    <row r="282" spans="1:8" ht="15.75" x14ac:dyDescent="0.25">
      <c r="A282" s="46">
        <v>37</v>
      </c>
      <c r="B282" s="73" t="s">
        <v>369</v>
      </c>
      <c r="C282" s="48"/>
      <c r="D282" s="68" t="s">
        <v>184</v>
      </c>
      <c r="E282" s="71">
        <v>20</v>
      </c>
      <c r="F282" s="46" t="s">
        <v>350</v>
      </c>
      <c r="G282" s="71">
        <v>20</v>
      </c>
      <c r="H282" s="49"/>
    </row>
    <row r="283" spans="1:8" ht="15.75" x14ac:dyDescent="0.25">
      <c r="A283" s="46">
        <v>38</v>
      </c>
      <c r="B283" s="67" t="s">
        <v>342</v>
      </c>
      <c r="C283" s="48"/>
      <c r="D283" s="68" t="s">
        <v>184</v>
      </c>
      <c r="E283" s="69">
        <v>17</v>
      </c>
      <c r="F283" s="46" t="s">
        <v>343</v>
      </c>
      <c r="G283" s="69">
        <v>17</v>
      </c>
      <c r="H283" s="49"/>
    </row>
    <row r="284" spans="1:8" ht="20.25" x14ac:dyDescent="0.25">
      <c r="A284" s="86" t="s">
        <v>370</v>
      </c>
      <c r="B284" s="97"/>
      <c r="C284" s="97"/>
      <c r="D284" s="97"/>
      <c r="E284" s="97"/>
      <c r="F284" s="97"/>
      <c r="G284" s="97"/>
      <c r="H284" s="97"/>
    </row>
    <row r="285" spans="1:8" ht="30" x14ac:dyDescent="0.25">
      <c r="A285" s="46">
        <v>1</v>
      </c>
      <c r="B285" s="67" t="s">
        <v>342</v>
      </c>
      <c r="C285" s="50" t="s">
        <v>371</v>
      </c>
      <c r="D285" s="68" t="s">
        <v>184</v>
      </c>
      <c r="E285" s="69">
        <v>1</v>
      </c>
      <c r="F285" s="46" t="s">
        <v>372</v>
      </c>
      <c r="G285" s="69">
        <v>17</v>
      </c>
      <c r="H285" s="49"/>
    </row>
    <row r="286" spans="1:8" ht="30" x14ac:dyDescent="0.25">
      <c r="A286" s="46">
        <v>2</v>
      </c>
      <c r="B286" s="67" t="s">
        <v>344</v>
      </c>
      <c r="C286" s="50" t="s">
        <v>371</v>
      </c>
      <c r="D286" s="68" t="s">
        <v>184</v>
      </c>
      <c r="E286" s="69">
        <v>1</v>
      </c>
      <c r="F286" s="46" t="s">
        <v>373</v>
      </c>
      <c r="G286" s="69">
        <v>17</v>
      </c>
      <c r="H286" s="49"/>
    </row>
    <row r="287" spans="1:8" ht="47.25" x14ac:dyDescent="0.25">
      <c r="A287" s="46">
        <v>3</v>
      </c>
      <c r="B287" s="67" t="s">
        <v>346</v>
      </c>
      <c r="C287" s="50" t="s">
        <v>371</v>
      </c>
      <c r="D287" s="68" t="s">
        <v>184</v>
      </c>
      <c r="E287" s="69">
        <v>1</v>
      </c>
      <c r="F287" s="46" t="s">
        <v>374</v>
      </c>
      <c r="G287" s="69">
        <v>17</v>
      </c>
      <c r="H287" s="49"/>
    </row>
    <row r="288" spans="1:8" ht="30" x14ac:dyDescent="0.25">
      <c r="A288" s="46">
        <v>4</v>
      </c>
      <c r="B288" s="67" t="s">
        <v>347</v>
      </c>
      <c r="C288" s="50" t="s">
        <v>371</v>
      </c>
      <c r="D288" s="68" t="s">
        <v>184</v>
      </c>
      <c r="E288" s="74">
        <v>1</v>
      </c>
      <c r="F288" s="74" t="s">
        <v>375</v>
      </c>
      <c r="G288" s="69">
        <v>17</v>
      </c>
      <c r="H288" s="49"/>
    </row>
    <row r="289" spans="1:8" ht="30" x14ac:dyDescent="0.25">
      <c r="A289" s="46">
        <v>5</v>
      </c>
      <c r="B289" s="67" t="s">
        <v>364</v>
      </c>
      <c r="C289" s="50" t="s">
        <v>371</v>
      </c>
      <c r="D289" s="68" t="s">
        <v>184</v>
      </c>
      <c r="E289" s="69">
        <v>1</v>
      </c>
      <c r="F289" s="74" t="s">
        <v>375</v>
      </c>
      <c r="G289" s="69">
        <v>17</v>
      </c>
      <c r="H289" s="49"/>
    </row>
    <row r="290" spans="1:8" ht="30" x14ac:dyDescent="0.25">
      <c r="A290" s="46">
        <v>6</v>
      </c>
      <c r="B290" s="67" t="s">
        <v>351</v>
      </c>
      <c r="C290" s="50" t="s">
        <v>371</v>
      </c>
      <c r="D290" s="68" t="s">
        <v>184</v>
      </c>
      <c r="E290" s="69">
        <v>0.5</v>
      </c>
      <c r="F290" s="74" t="s">
        <v>376</v>
      </c>
      <c r="G290" s="69">
        <v>20</v>
      </c>
      <c r="H290" s="49"/>
    </row>
    <row r="291" spans="1:8" ht="20.25" x14ac:dyDescent="0.25">
      <c r="A291" s="86" t="s">
        <v>189</v>
      </c>
      <c r="B291" s="97"/>
      <c r="C291" s="97"/>
      <c r="D291" s="97"/>
      <c r="E291" s="97"/>
      <c r="F291" s="97"/>
      <c r="G291" s="97"/>
      <c r="H291" s="97"/>
    </row>
    <row r="292" spans="1:8" ht="75" x14ac:dyDescent="0.25">
      <c r="A292" s="45" t="s">
        <v>144</v>
      </c>
      <c r="B292" s="46" t="s">
        <v>145</v>
      </c>
      <c r="C292" s="46" t="s">
        <v>146</v>
      </c>
      <c r="D292" s="46" t="s">
        <v>147</v>
      </c>
      <c r="E292" s="46" t="s">
        <v>148</v>
      </c>
      <c r="F292" s="46" t="s">
        <v>149</v>
      </c>
      <c r="G292" s="46" t="s">
        <v>150</v>
      </c>
      <c r="H292" s="46" t="s">
        <v>151</v>
      </c>
    </row>
    <row r="293" spans="1:8" x14ac:dyDescent="0.25">
      <c r="A293" s="46">
        <v>1</v>
      </c>
      <c r="B293" s="62" t="s">
        <v>377</v>
      </c>
      <c r="C293" s="46"/>
      <c r="D293" s="47" t="s">
        <v>192</v>
      </c>
      <c r="E293" s="46">
        <v>4</v>
      </c>
      <c r="F293" s="46" t="s">
        <v>154</v>
      </c>
      <c r="G293" s="46">
        <v>4</v>
      </c>
      <c r="H293" s="46"/>
    </row>
    <row r="294" spans="1:8" x14ac:dyDescent="0.25">
      <c r="A294" s="54">
        <v>2</v>
      </c>
      <c r="B294" s="49" t="s">
        <v>378</v>
      </c>
      <c r="C294" s="49" t="s">
        <v>379</v>
      </c>
      <c r="D294" s="47" t="s">
        <v>192</v>
      </c>
      <c r="E294" s="47">
        <v>1</v>
      </c>
      <c r="F294" s="47" t="s">
        <v>154</v>
      </c>
      <c r="G294" s="47">
        <f>E294</f>
        <v>1</v>
      </c>
      <c r="H294" s="49"/>
    </row>
    <row r="295" spans="1:8" x14ac:dyDescent="0.25">
      <c r="A295" s="54">
        <v>3</v>
      </c>
      <c r="B295" s="49" t="s">
        <v>380</v>
      </c>
      <c r="C295" s="75"/>
      <c r="D295" s="47" t="s">
        <v>192</v>
      </c>
      <c r="E295" s="47">
        <v>5</v>
      </c>
      <c r="F295" s="47" t="s">
        <v>154</v>
      </c>
      <c r="G295" s="47">
        <v>50</v>
      </c>
      <c r="H295" s="49"/>
    </row>
    <row r="296" spans="1:8" ht="15.75" x14ac:dyDescent="0.25">
      <c r="A296" s="46">
        <v>4</v>
      </c>
      <c r="B296" s="49" t="s">
        <v>381</v>
      </c>
      <c r="C296" s="48"/>
      <c r="D296" s="68" t="s">
        <v>184</v>
      </c>
      <c r="E296" s="71">
        <v>5</v>
      </c>
      <c r="F296" s="46" t="s">
        <v>366</v>
      </c>
      <c r="G296" s="71">
        <v>20</v>
      </c>
      <c r="H296" s="49"/>
    </row>
    <row r="297" spans="1:8" ht="20.25" x14ac:dyDescent="0.25">
      <c r="A297" s="86" t="s">
        <v>382</v>
      </c>
      <c r="B297" s="97"/>
      <c r="C297" s="97"/>
      <c r="D297" s="97"/>
      <c r="E297" s="97"/>
      <c r="F297" s="97"/>
      <c r="G297" s="97"/>
      <c r="H297" s="97"/>
    </row>
    <row r="298" spans="1:8" ht="30" x14ac:dyDescent="0.25">
      <c r="A298" s="46">
        <v>1</v>
      </c>
      <c r="B298" s="67" t="s">
        <v>342</v>
      </c>
      <c r="C298" s="50" t="s">
        <v>371</v>
      </c>
      <c r="D298" s="68" t="s">
        <v>184</v>
      </c>
      <c r="E298" s="69">
        <v>1</v>
      </c>
      <c r="F298" s="46" t="s">
        <v>383</v>
      </c>
      <c r="G298" s="69">
        <v>17</v>
      </c>
      <c r="H298" s="49"/>
    </row>
    <row r="299" spans="1:8" ht="30" x14ac:dyDescent="0.25">
      <c r="A299" s="46">
        <v>2</v>
      </c>
      <c r="B299" s="67" t="s">
        <v>344</v>
      </c>
      <c r="C299" s="50" t="s">
        <v>371</v>
      </c>
      <c r="D299" s="68" t="s">
        <v>184</v>
      </c>
      <c r="E299" s="69">
        <v>1</v>
      </c>
      <c r="F299" s="46" t="s">
        <v>373</v>
      </c>
      <c r="G299" s="69">
        <v>17</v>
      </c>
      <c r="H299" s="49"/>
    </row>
    <row r="300" spans="1:8" ht="47.25" x14ac:dyDescent="0.25">
      <c r="A300" s="46">
        <v>3</v>
      </c>
      <c r="B300" s="67" t="s">
        <v>346</v>
      </c>
      <c r="C300" s="50" t="s">
        <v>371</v>
      </c>
      <c r="D300" s="68" t="s">
        <v>184</v>
      </c>
      <c r="E300" s="69">
        <v>1</v>
      </c>
      <c r="F300" s="46" t="s">
        <v>374</v>
      </c>
      <c r="G300" s="69">
        <v>17</v>
      </c>
      <c r="H300" s="49"/>
    </row>
    <row r="301" spans="1:8" ht="30" x14ac:dyDescent="0.25">
      <c r="A301" s="46">
        <v>4</v>
      </c>
      <c r="B301" s="67" t="s">
        <v>347</v>
      </c>
      <c r="C301" s="50" t="s">
        <v>371</v>
      </c>
      <c r="D301" s="68" t="s">
        <v>184</v>
      </c>
      <c r="E301" s="74">
        <v>1</v>
      </c>
      <c r="F301" s="74" t="s">
        <v>375</v>
      </c>
      <c r="G301" s="69">
        <v>17</v>
      </c>
      <c r="H301" s="49"/>
    </row>
    <row r="302" spans="1:8" ht="30" x14ac:dyDescent="0.25">
      <c r="A302" s="46">
        <v>5</v>
      </c>
      <c r="B302" s="70" t="s">
        <v>365</v>
      </c>
      <c r="C302" s="50" t="s">
        <v>371</v>
      </c>
      <c r="D302" s="68" t="s">
        <v>184</v>
      </c>
      <c r="E302" s="74">
        <v>1</v>
      </c>
      <c r="F302" s="74" t="s">
        <v>375</v>
      </c>
      <c r="G302" s="74">
        <v>1</v>
      </c>
      <c r="H302" s="49"/>
    </row>
    <row r="303" spans="1:8" ht="30" x14ac:dyDescent="0.25">
      <c r="A303" s="46">
        <v>6</v>
      </c>
      <c r="B303" s="70" t="s">
        <v>360</v>
      </c>
      <c r="C303" s="50" t="s">
        <v>371</v>
      </c>
      <c r="D303" s="68" t="s">
        <v>184</v>
      </c>
      <c r="E303" s="74">
        <v>4</v>
      </c>
      <c r="F303" s="74" t="s">
        <v>375</v>
      </c>
      <c r="G303" s="74">
        <v>4</v>
      </c>
      <c r="H303" s="49"/>
    </row>
    <row r="304" spans="1:8" ht="30" x14ac:dyDescent="0.25">
      <c r="A304" s="46">
        <v>7</v>
      </c>
      <c r="B304" s="70" t="s">
        <v>348</v>
      </c>
      <c r="C304" s="50" t="s">
        <v>371</v>
      </c>
      <c r="D304" s="68" t="s">
        <v>184</v>
      </c>
      <c r="E304" s="74">
        <v>1</v>
      </c>
      <c r="F304" s="74" t="s">
        <v>375</v>
      </c>
      <c r="G304" s="69">
        <v>10</v>
      </c>
      <c r="H304" s="49"/>
    </row>
    <row r="305" spans="1:8" ht="20.25" x14ac:dyDescent="0.25">
      <c r="A305" s="86" t="s">
        <v>189</v>
      </c>
      <c r="B305" s="97"/>
      <c r="C305" s="97"/>
      <c r="D305" s="97"/>
      <c r="E305" s="97"/>
      <c r="F305" s="97"/>
      <c r="G305" s="97"/>
      <c r="H305" s="97"/>
    </row>
    <row r="306" spans="1:8" ht="75" x14ac:dyDescent="0.25">
      <c r="A306" s="45" t="s">
        <v>144</v>
      </c>
      <c r="B306" s="46" t="s">
        <v>145</v>
      </c>
      <c r="C306" s="46" t="s">
        <v>146</v>
      </c>
      <c r="D306" s="46" t="s">
        <v>147</v>
      </c>
      <c r="E306" s="46" t="s">
        <v>148</v>
      </c>
      <c r="F306" s="46" t="s">
        <v>149</v>
      </c>
      <c r="G306" s="46" t="s">
        <v>150</v>
      </c>
      <c r="H306" s="46" t="s">
        <v>151</v>
      </c>
    </row>
    <row r="307" spans="1:8" x14ac:dyDescent="0.25">
      <c r="A307" s="46">
        <v>1</v>
      </c>
      <c r="B307" s="62" t="s">
        <v>377</v>
      </c>
      <c r="C307" s="46"/>
      <c r="D307" s="47" t="s">
        <v>192</v>
      </c>
      <c r="E307" s="46">
        <v>4</v>
      </c>
      <c r="F307" s="46" t="s">
        <v>154</v>
      </c>
      <c r="G307" s="46">
        <v>4</v>
      </c>
      <c r="H307" s="46"/>
    </row>
    <row r="308" spans="1:8" x14ac:dyDescent="0.25">
      <c r="A308" s="54">
        <v>2</v>
      </c>
      <c r="B308" s="49" t="s">
        <v>378</v>
      </c>
      <c r="C308" s="49" t="s">
        <v>379</v>
      </c>
      <c r="D308" s="47" t="s">
        <v>192</v>
      </c>
      <c r="E308" s="47">
        <v>1</v>
      </c>
      <c r="F308" s="47" t="s">
        <v>154</v>
      </c>
      <c r="G308" s="47">
        <f>E308</f>
        <v>1</v>
      </c>
      <c r="H308" s="49"/>
    </row>
    <row r="309" spans="1:8" x14ac:dyDescent="0.25">
      <c r="A309" s="54">
        <v>3</v>
      </c>
      <c r="B309" s="49" t="s">
        <v>380</v>
      </c>
      <c r="C309" s="75"/>
      <c r="D309" s="47" t="s">
        <v>192</v>
      </c>
      <c r="E309" s="47">
        <v>5</v>
      </c>
      <c r="F309" s="47" t="s">
        <v>154</v>
      </c>
      <c r="G309" s="47">
        <v>50</v>
      </c>
      <c r="H309" s="49"/>
    </row>
    <row r="310" spans="1:8" ht="15.75" x14ac:dyDescent="0.25">
      <c r="A310" s="46">
        <v>4</v>
      </c>
      <c r="B310" s="49" t="s">
        <v>381</v>
      </c>
      <c r="C310" s="48"/>
      <c r="D310" s="68" t="s">
        <v>184</v>
      </c>
      <c r="E310" s="71">
        <v>5</v>
      </c>
      <c r="F310" s="46" t="s">
        <v>366</v>
      </c>
      <c r="G310" s="71">
        <v>20</v>
      </c>
      <c r="H310" s="49"/>
    </row>
    <row r="311" spans="1:8" ht="20.25" x14ac:dyDescent="0.25">
      <c r="A311" s="86" t="s">
        <v>384</v>
      </c>
      <c r="B311" s="97"/>
      <c r="C311" s="97"/>
      <c r="D311" s="97"/>
      <c r="E311" s="97"/>
      <c r="F311" s="97"/>
      <c r="G311" s="97"/>
      <c r="H311" s="97"/>
    </row>
    <row r="312" spans="1:8" ht="30" x14ac:dyDescent="0.25">
      <c r="A312" s="46">
        <v>1</v>
      </c>
      <c r="B312" s="67" t="s">
        <v>342</v>
      </c>
      <c r="C312" s="50" t="s">
        <v>371</v>
      </c>
      <c r="D312" s="68" t="s">
        <v>184</v>
      </c>
      <c r="E312" s="69">
        <v>1</v>
      </c>
      <c r="F312" s="46" t="s">
        <v>383</v>
      </c>
      <c r="G312" s="69">
        <v>17</v>
      </c>
      <c r="H312" s="49"/>
    </row>
    <row r="313" spans="1:8" ht="30" x14ac:dyDescent="0.25">
      <c r="A313" s="46">
        <v>2</v>
      </c>
      <c r="B313" s="67" t="s">
        <v>344</v>
      </c>
      <c r="C313" s="50" t="s">
        <v>371</v>
      </c>
      <c r="D313" s="68" t="s">
        <v>184</v>
      </c>
      <c r="E313" s="69">
        <v>1</v>
      </c>
      <c r="F313" s="46" t="s">
        <v>373</v>
      </c>
      <c r="G313" s="69">
        <v>17</v>
      </c>
      <c r="H313" s="49"/>
    </row>
    <row r="314" spans="1:8" ht="47.25" x14ac:dyDescent="0.25">
      <c r="A314" s="46">
        <v>3</v>
      </c>
      <c r="B314" s="67" t="s">
        <v>346</v>
      </c>
      <c r="C314" s="50" t="s">
        <v>371</v>
      </c>
      <c r="D314" s="68" t="s">
        <v>184</v>
      </c>
      <c r="E314" s="69">
        <v>1</v>
      </c>
      <c r="F314" s="46" t="s">
        <v>374</v>
      </c>
      <c r="G314" s="69">
        <v>17</v>
      </c>
      <c r="H314" s="49"/>
    </row>
    <row r="315" spans="1:8" ht="30" x14ac:dyDescent="0.25">
      <c r="A315" s="46">
        <v>4</v>
      </c>
      <c r="B315" s="67" t="s">
        <v>347</v>
      </c>
      <c r="C315" s="50" t="s">
        <v>371</v>
      </c>
      <c r="D315" s="68" t="s">
        <v>184</v>
      </c>
      <c r="E315" s="74">
        <v>1</v>
      </c>
      <c r="F315" s="74" t="s">
        <v>375</v>
      </c>
      <c r="G315" s="69">
        <v>17</v>
      </c>
      <c r="H315" s="49"/>
    </row>
    <row r="316" spans="1:8" ht="30" x14ac:dyDescent="0.25">
      <c r="A316" s="46">
        <v>5</v>
      </c>
      <c r="B316" s="67" t="s">
        <v>369</v>
      </c>
      <c r="C316" s="50" t="s">
        <v>371</v>
      </c>
      <c r="D316" s="68" t="s">
        <v>184</v>
      </c>
      <c r="E316" s="74">
        <v>1</v>
      </c>
      <c r="F316" s="74" t="s">
        <v>376</v>
      </c>
      <c r="G316" s="69">
        <v>20</v>
      </c>
      <c r="H316" s="49"/>
    </row>
    <row r="317" spans="1:8" ht="30" x14ac:dyDescent="0.25">
      <c r="A317" s="46">
        <v>6</v>
      </c>
      <c r="B317" s="67" t="s">
        <v>357</v>
      </c>
      <c r="C317" s="50" t="s">
        <v>371</v>
      </c>
      <c r="D317" s="68" t="s">
        <v>184</v>
      </c>
      <c r="E317" s="69">
        <v>1</v>
      </c>
      <c r="F317" s="46" t="s">
        <v>374</v>
      </c>
      <c r="G317" s="69">
        <v>17</v>
      </c>
      <c r="H317" s="49"/>
    </row>
    <row r="318" spans="1:8" ht="20.25" x14ac:dyDescent="0.25">
      <c r="A318" s="86" t="s">
        <v>189</v>
      </c>
      <c r="B318" s="97"/>
      <c r="C318" s="97"/>
      <c r="D318" s="97"/>
      <c r="E318" s="97"/>
      <c r="F318" s="97"/>
      <c r="G318" s="97"/>
      <c r="H318" s="97"/>
    </row>
    <row r="319" spans="1:8" ht="75" x14ac:dyDescent="0.25">
      <c r="A319" s="45" t="s">
        <v>144</v>
      </c>
      <c r="B319" s="46" t="s">
        <v>145</v>
      </c>
      <c r="C319" s="46" t="s">
        <v>146</v>
      </c>
      <c r="D319" s="46" t="s">
        <v>147</v>
      </c>
      <c r="E319" s="46" t="s">
        <v>148</v>
      </c>
      <c r="F319" s="46" t="s">
        <v>149</v>
      </c>
      <c r="G319" s="46" t="s">
        <v>150</v>
      </c>
      <c r="H319" s="46" t="s">
        <v>151</v>
      </c>
    </row>
    <row r="320" spans="1:8" x14ac:dyDescent="0.25">
      <c r="A320" s="46">
        <v>1</v>
      </c>
      <c r="B320" s="62" t="s">
        <v>377</v>
      </c>
      <c r="C320" s="46"/>
      <c r="D320" s="47" t="s">
        <v>192</v>
      </c>
      <c r="E320" s="46">
        <v>4</v>
      </c>
      <c r="F320" s="46" t="s">
        <v>154</v>
      </c>
      <c r="G320" s="46">
        <v>4</v>
      </c>
      <c r="H320" s="46"/>
    </row>
    <row r="321" spans="1:8" x14ac:dyDescent="0.25">
      <c r="A321" s="54">
        <v>2</v>
      </c>
      <c r="B321" s="49" t="s">
        <v>378</v>
      </c>
      <c r="C321" s="49" t="s">
        <v>379</v>
      </c>
      <c r="D321" s="47" t="s">
        <v>192</v>
      </c>
      <c r="E321" s="47">
        <v>1</v>
      </c>
      <c r="F321" s="47" t="s">
        <v>154</v>
      </c>
      <c r="G321" s="47">
        <f>E321</f>
        <v>1</v>
      </c>
      <c r="H321" s="49"/>
    </row>
    <row r="322" spans="1:8" x14ac:dyDescent="0.25">
      <c r="A322" s="54">
        <v>3</v>
      </c>
      <c r="B322" s="49" t="s">
        <v>380</v>
      </c>
      <c r="C322" s="75"/>
      <c r="D322" s="47" t="s">
        <v>192</v>
      </c>
      <c r="E322" s="47">
        <v>5</v>
      </c>
      <c r="F322" s="47" t="s">
        <v>154</v>
      </c>
      <c r="G322" s="47">
        <v>50</v>
      </c>
      <c r="H322" s="49"/>
    </row>
    <row r="323" spans="1:8" ht="15.75" x14ac:dyDescent="0.25">
      <c r="A323" s="46">
        <v>4</v>
      </c>
      <c r="B323" s="49" t="s">
        <v>381</v>
      </c>
      <c r="C323" s="48"/>
      <c r="D323" s="68" t="s">
        <v>184</v>
      </c>
      <c r="E323" s="71">
        <v>5</v>
      </c>
      <c r="F323" s="46" t="s">
        <v>366</v>
      </c>
      <c r="G323" s="71">
        <v>20</v>
      </c>
      <c r="H323" s="49"/>
    </row>
    <row r="324" spans="1:8" ht="20.25" x14ac:dyDescent="0.25">
      <c r="A324" s="86" t="s">
        <v>385</v>
      </c>
      <c r="B324" s="97"/>
      <c r="C324" s="97"/>
      <c r="D324" s="97"/>
      <c r="E324" s="97"/>
      <c r="F324" s="97"/>
      <c r="G324" s="97"/>
      <c r="H324" s="97"/>
    </row>
    <row r="325" spans="1:8" ht="30" x14ac:dyDescent="0.25">
      <c r="A325" s="46">
        <v>1</v>
      </c>
      <c r="B325" s="67" t="s">
        <v>351</v>
      </c>
      <c r="C325" s="50" t="s">
        <v>386</v>
      </c>
      <c r="D325" s="68" t="s">
        <v>184</v>
      </c>
      <c r="E325" s="74">
        <v>0.5</v>
      </c>
      <c r="F325" s="74" t="s">
        <v>387</v>
      </c>
      <c r="G325" s="74">
        <v>20</v>
      </c>
      <c r="H325" s="49"/>
    </row>
    <row r="326" spans="1:8" ht="30" x14ac:dyDescent="0.25">
      <c r="A326" s="46">
        <v>2</v>
      </c>
      <c r="B326" s="70" t="s">
        <v>361</v>
      </c>
      <c r="C326" s="50" t="s">
        <v>371</v>
      </c>
      <c r="D326" s="68" t="s">
        <v>184</v>
      </c>
      <c r="E326" s="74">
        <v>1</v>
      </c>
      <c r="F326" s="74" t="s">
        <v>375</v>
      </c>
      <c r="G326" s="74">
        <v>4</v>
      </c>
      <c r="H326" s="49"/>
    </row>
    <row r="327" spans="1:8" ht="30" x14ac:dyDescent="0.25">
      <c r="A327" s="46">
        <v>3</v>
      </c>
      <c r="B327" s="70" t="s">
        <v>362</v>
      </c>
      <c r="C327" s="50" t="s">
        <v>371</v>
      </c>
      <c r="D327" s="68" t="s">
        <v>184</v>
      </c>
      <c r="E327" s="74">
        <v>1</v>
      </c>
      <c r="F327" s="74" t="s">
        <v>375</v>
      </c>
      <c r="G327" s="74">
        <v>2</v>
      </c>
      <c r="H327" s="49"/>
    </row>
    <row r="328" spans="1:8" ht="30" x14ac:dyDescent="0.25">
      <c r="A328" s="46">
        <v>4</v>
      </c>
      <c r="B328" s="70" t="s">
        <v>363</v>
      </c>
      <c r="C328" s="50" t="s">
        <v>371</v>
      </c>
      <c r="D328" s="68" t="s">
        <v>184</v>
      </c>
      <c r="E328" s="74">
        <v>1</v>
      </c>
      <c r="F328" s="74" t="s">
        <v>375</v>
      </c>
      <c r="G328" s="74">
        <v>17</v>
      </c>
      <c r="H328" s="49"/>
    </row>
    <row r="329" spans="1:8" ht="30" x14ac:dyDescent="0.25">
      <c r="A329" s="46"/>
      <c r="B329" s="67"/>
      <c r="C329" s="50" t="s">
        <v>371</v>
      </c>
      <c r="D329" s="68" t="s">
        <v>184</v>
      </c>
      <c r="E329" s="74"/>
      <c r="F329" s="74" t="s">
        <v>375</v>
      </c>
      <c r="G329" s="69"/>
      <c r="H329" s="49"/>
    </row>
    <row r="330" spans="1:8" ht="15.75" x14ac:dyDescent="0.25">
      <c r="A330" s="46"/>
      <c r="B330" s="67"/>
      <c r="C330" s="50"/>
      <c r="D330" s="68"/>
      <c r="E330" s="74"/>
      <c r="F330" s="74"/>
      <c r="G330" s="69"/>
      <c r="H330" s="49"/>
    </row>
    <row r="331" spans="1:8" ht="15.75" x14ac:dyDescent="0.25">
      <c r="A331" s="46"/>
      <c r="B331" s="67"/>
      <c r="C331" s="48"/>
      <c r="D331" s="47"/>
      <c r="E331" s="69"/>
      <c r="F331" s="46"/>
      <c r="G331" s="69"/>
      <c r="H331" s="49"/>
    </row>
    <row r="332" spans="1:8" ht="20.25" x14ac:dyDescent="0.25">
      <c r="A332" s="86" t="s">
        <v>189</v>
      </c>
      <c r="B332" s="97"/>
      <c r="C332" s="97"/>
      <c r="D332" s="97"/>
      <c r="E332" s="97"/>
      <c r="F332" s="97"/>
      <c r="G332" s="97"/>
      <c r="H332" s="97"/>
    </row>
    <row r="333" spans="1:8" ht="75" x14ac:dyDescent="0.25">
      <c r="A333" s="45" t="s">
        <v>144</v>
      </c>
      <c r="B333" s="46" t="s">
        <v>145</v>
      </c>
      <c r="C333" s="46" t="s">
        <v>146</v>
      </c>
      <c r="D333" s="46" t="s">
        <v>147</v>
      </c>
      <c r="E333" s="46" t="s">
        <v>148</v>
      </c>
      <c r="F333" s="46" t="s">
        <v>149</v>
      </c>
      <c r="G333" s="46" t="s">
        <v>150</v>
      </c>
      <c r="H333" s="46" t="s">
        <v>151</v>
      </c>
    </row>
    <row r="334" spans="1:8" x14ac:dyDescent="0.25">
      <c r="A334" s="46">
        <v>1</v>
      </c>
      <c r="B334" s="62" t="s">
        <v>377</v>
      </c>
      <c r="C334" s="46"/>
      <c r="D334" s="47" t="s">
        <v>192</v>
      </c>
      <c r="E334" s="46">
        <v>4</v>
      </c>
      <c r="F334" s="46" t="s">
        <v>154</v>
      </c>
      <c r="G334" s="46">
        <v>4</v>
      </c>
      <c r="H334" s="46"/>
    </row>
    <row r="335" spans="1:8" x14ac:dyDescent="0.25">
      <c r="A335" s="54">
        <v>2</v>
      </c>
      <c r="B335" s="49" t="s">
        <v>378</v>
      </c>
      <c r="C335" s="49" t="s">
        <v>379</v>
      </c>
      <c r="D335" s="47" t="s">
        <v>192</v>
      </c>
      <c r="E335" s="47">
        <v>1</v>
      </c>
      <c r="F335" s="47" t="s">
        <v>154</v>
      </c>
      <c r="G335" s="47">
        <f>E335</f>
        <v>1</v>
      </c>
      <c r="H335" s="49"/>
    </row>
    <row r="336" spans="1:8" x14ac:dyDescent="0.25">
      <c r="A336" s="54">
        <v>3</v>
      </c>
      <c r="B336" s="49" t="s">
        <v>380</v>
      </c>
      <c r="C336" s="75"/>
      <c r="D336" s="47" t="s">
        <v>192</v>
      </c>
      <c r="E336" s="47">
        <v>5</v>
      </c>
      <c r="F336" s="47" t="s">
        <v>154</v>
      </c>
      <c r="G336" s="47">
        <v>50</v>
      </c>
      <c r="H336" s="49"/>
    </row>
    <row r="337" spans="1:8" ht="15.75" x14ac:dyDescent="0.25">
      <c r="A337" s="46">
        <v>4</v>
      </c>
      <c r="B337" s="49" t="s">
        <v>381</v>
      </c>
      <c r="C337" s="48"/>
      <c r="D337" s="68" t="s">
        <v>184</v>
      </c>
      <c r="E337" s="71">
        <v>5</v>
      </c>
      <c r="F337" s="46" t="s">
        <v>366</v>
      </c>
      <c r="G337" s="71">
        <v>20</v>
      </c>
      <c r="H337" s="49"/>
    </row>
  </sheetData>
  <mergeCells count="117">
    <mergeCell ref="A311:H311"/>
    <mergeCell ref="A318:H318"/>
    <mergeCell ref="A324:H324"/>
    <mergeCell ref="A332:H332"/>
    <mergeCell ref="A241:H241"/>
    <mergeCell ref="A244:H244"/>
    <mergeCell ref="A284:H284"/>
    <mergeCell ref="A291:H291"/>
    <mergeCell ref="A297:H297"/>
    <mergeCell ref="A305:H305"/>
    <mergeCell ref="A203:H203"/>
    <mergeCell ref="A204:H204"/>
    <mergeCell ref="A205:H205"/>
    <mergeCell ref="A206:H206"/>
    <mergeCell ref="A207:H207"/>
    <mergeCell ref="A208:H208"/>
    <mergeCell ref="A193:H193"/>
    <mergeCell ref="A198:H198"/>
    <mergeCell ref="A199:H199"/>
    <mergeCell ref="A200:H200"/>
    <mergeCell ref="A201:H201"/>
    <mergeCell ref="A202:H202"/>
    <mergeCell ref="A168:H168"/>
    <mergeCell ref="A169:H169"/>
    <mergeCell ref="A170:H170"/>
    <mergeCell ref="A171:H171"/>
    <mergeCell ref="A172:H172"/>
    <mergeCell ref="A173:H173"/>
    <mergeCell ref="A158:H158"/>
    <mergeCell ref="A163:H163"/>
    <mergeCell ref="A164:H164"/>
    <mergeCell ref="A165:H165"/>
    <mergeCell ref="A166:H166"/>
    <mergeCell ref="A167:H167"/>
    <mergeCell ref="A130:H130"/>
    <mergeCell ref="A131:H131"/>
    <mergeCell ref="A132:H132"/>
    <mergeCell ref="A133:H133"/>
    <mergeCell ref="A134:H134"/>
    <mergeCell ref="A135:H135"/>
    <mergeCell ref="A120:H120"/>
    <mergeCell ref="A125:H125"/>
    <mergeCell ref="A126:H126"/>
    <mergeCell ref="A127:H127"/>
    <mergeCell ref="A128:H128"/>
    <mergeCell ref="A129:H129"/>
    <mergeCell ref="A95:H95"/>
    <mergeCell ref="A96:H96"/>
    <mergeCell ref="A97:H97"/>
    <mergeCell ref="A98:H98"/>
    <mergeCell ref="A99:H99"/>
    <mergeCell ref="A100:H100"/>
    <mergeCell ref="B89:H89"/>
    <mergeCell ref="A90:H90"/>
    <mergeCell ref="A91:H91"/>
    <mergeCell ref="A92:H92"/>
    <mergeCell ref="A93:H93"/>
    <mergeCell ref="A94:H94"/>
    <mergeCell ref="G85:H85"/>
    <mergeCell ref="A84:H84"/>
    <mergeCell ref="B86:H86"/>
    <mergeCell ref="B87:H87"/>
    <mergeCell ref="B88:H88"/>
    <mergeCell ref="A74:H74"/>
    <mergeCell ref="A75:H75"/>
    <mergeCell ref="A76:H76"/>
    <mergeCell ref="A77:H77"/>
    <mergeCell ref="A78:H78"/>
    <mergeCell ref="A79:H79"/>
    <mergeCell ref="A54:H54"/>
    <mergeCell ref="A64:H64"/>
    <mergeCell ref="A70:H70"/>
    <mergeCell ref="A71:H71"/>
    <mergeCell ref="A72:H72"/>
    <mergeCell ref="A73:H73"/>
    <mergeCell ref="A48:H48"/>
    <mergeCell ref="A49:H49"/>
    <mergeCell ref="A50:H50"/>
    <mergeCell ref="A51:H51"/>
    <mergeCell ref="A52:H52"/>
    <mergeCell ref="A53:H53"/>
    <mergeCell ref="A37:H37"/>
    <mergeCell ref="A38:H38"/>
    <mergeCell ref="A39:H39"/>
    <mergeCell ref="A45:H45"/>
    <mergeCell ref="A46:H46"/>
    <mergeCell ref="A47:H47"/>
    <mergeCell ref="A31:H31"/>
    <mergeCell ref="A32:H32"/>
    <mergeCell ref="A33:H33"/>
    <mergeCell ref="A34:H34"/>
    <mergeCell ref="A35:H35"/>
    <mergeCell ref="A36:H36"/>
    <mergeCell ref="A18:H18"/>
    <mergeCell ref="A19:H19"/>
    <mergeCell ref="A20:H20"/>
    <mergeCell ref="A21:H21"/>
    <mergeCell ref="E25:E27"/>
    <mergeCell ref="A30:H30"/>
    <mergeCell ref="A12:H12"/>
    <mergeCell ref="A13:H13"/>
    <mergeCell ref="A14:H14"/>
    <mergeCell ref="A15:H15"/>
    <mergeCell ref="A16:H16"/>
    <mergeCell ref="A17:H17"/>
    <mergeCell ref="A7:H7"/>
    <mergeCell ref="A8:H8"/>
    <mergeCell ref="A9:H9"/>
    <mergeCell ref="A10:B10"/>
    <mergeCell ref="C10:H10"/>
    <mergeCell ref="A11:H11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zoomScaleNormal="100" workbookViewId="0">
      <selection activeCell="L5" sqref="L5"/>
    </sheetView>
  </sheetViews>
  <sheetFormatPr defaultRowHeight="15" x14ac:dyDescent="0.25"/>
  <cols>
    <col min="2" max="2" width="31.140625" customWidth="1"/>
    <col min="4" max="4" width="34.7109375" customWidth="1"/>
  </cols>
  <sheetData>
    <row r="1" spans="1:9" ht="94.5" x14ac:dyDescent="0.25">
      <c r="A1" s="156" t="s">
        <v>419</v>
      </c>
      <c r="B1" s="156" t="s">
        <v>420</v>
      </c>
      <c r="C1" s="156" t="s">
        <v>421</v>
      </c>
      <c r="D1" s="156" t="s">
        <v>422</v>
      </c>
      <c r="E1" s="156" t="s">
        <v>423</v>
      </c>
      <c r="F1" s="156" t="s">
        <v>424</v>
      </c>
      <c r="G1" s="156" t="s">
        <v>425</v>
      </c>
      <c r="H1" s="156" t="s">
        <v>426</v>
      </c>
      <c r="I1" s="156" t="s">
        <v>427</v>
      </c>
    </row>
    <row r="2" spans="1:9" ht="31.5" customHeight="1" x14ac:dyDescent="0.25">
      <c r="A2" s="136" t="s">
        <v>389</v>
      </c>
      <c r="B2" s="137" t="s">
        <v>390</v>
      </c>
      <c r="C2" s="136"/>
      <c r="D2" s="138"/>
      <c r="E2" s="136"/>
      <c r="F2" s="138"/>
      <c r="G2" s="138"/>
      <c r="H2" s="138"/>
      <c r="I2" s="139">
        <f>SUM(I3:I76)</f>
        <v>14</v>
      </c>
    </row>
    <row r="3" spans="1:9" ht="31.5" customHeight="1" x14ac:dyDescent="0.25">
      <c r="A3" s="140">
        <v>1</v>
      </c>
      <c r="B3" s="141" t="s">
        <v>390</v>
      </c>
      <c r="C3" s="142"/>
      <c r="D3" s="143"/>
      <c r="E3" s="144"/>
      <c r="F3" s="145"/>
      <c r="G3" s="145"/>
      <c r="H3" s="145"/>
      <c r="I3" s="145"/>
    </row>
    <row r="4" spans="1:9" ht="15.75" customHeight="1" x14ac:dyDescent="0.25">
      <c r="A4" s="140"/>
      <c r="B4" s="141"/>
      <c r="C4" s="146" t="s">
        <v>391</v>
      </c>
      <c r="D4" s="147" t="s">
        <v>392</v>
      </c>
      <c r="E4" s="144"/>
      <c r="F4" s="71" t="s">
        <v>393</v>
      </c>
      <c r="G4" s="145"/>
      <c r="H4" s="71">
        <v>5</v>
      </c>
      <c r="I4" s="71">
        <v>1</v>
      </c>
    </row>
    <row r="5" spans="1:9" ht="15.75" customHeight="1" x14ac:dyDescent="0.25">
      <c r="A5" s="140"/>
      <c r="B5" s="141"/>
      <c r="C5" s="146" t="s">
        <v>391</v>
      </c>
      <c r="D5" s="147" t="s">
        <v>394</v>
      </c>
      <c r="E5" s="144"/>
      <c r="F5" s="71" t="s">
        <v>393</v>
      </c>
      <c r="G5" s="145"/>
      <c r="H5" s="71">
        <v>4</v>
      </c>
      <c r="I5" s="71">
        <v>0.16</v>
      </c>
    </row>
    <row r="6" spans="1:9" ht="15.75" customHeight="1" x14ac:dyDescent="0.25">
      <c r="A6" s="140"/>
      <c r="B6" s="141"/>
      <c r="C6" s="146" t="s">
        <v>391</v>
      </c>
      <c r="D6" s="147" t="s">
        <v>395</v>
      </c>
      <c r="E6" s="144"/>
      <c r="F6" s="71" t="s">
        <v>393</v>
      </c>
      <c r="G6" s="145"/>
      <c r="H6" s="71">
        <v>4</v>
      </c>
      <c r="I6" s="71">
        <v>0.16</v>
      </c>
    </row>
    <row r="7" spans="1:9" ht="15.75" customHeight="1" x14ac:dyDescent="0.25">
      <c r="A7" s="140"/>
      <c r="B7" s="141"/>
      <c r="C7" s="146" t="s">
        <v>391</v>
      </c>
      <c r="D7" s="147" t="s">
        <v>396</v>
      </c>
      <c r="E7" s="144"/>
      <c r="F7" s="71" t="s">
        <v>393</v>
      </c>
      <c r="G7" s="145"/>
      <c r="H7" s="71">
        <v>3</v>
      </c>
      <c r="I7" s="71">
        <v>0.11</v>
      </c>
    </row>
    <row r="8" spans="1:9" ht="15.75" customHeight="1" x14ac:dyDescent="0.25">
      <c r="A8" s="140"/>
      <c r="B8" s="141"/>
      <c r="C8" s="146" t="s">
        <v>391</v>
      </c>
      <c r="D8" s="147" t="s">
        <v>397</v>
      </c>
      <c r="E8" s="144"/>
      <c r="F8" s="71" t="s">
        <v>393</v>
      </c>
      <c r="G8" s="145"/>
      <c r="H8" s="71">
        <v>4</v>
      </c>
      <c r="I8" s="71">
        <v>0.16</v>
      </c>
    </row>
    <row r="9" spans="1:9" ht="15.75" customHeight="1" x14ac:dyDescent="0.25">
      <c r="A9" s="140"/>
      <c r="B9" s="141"/>
      <c r="C9" s="146" t="s">
        <v>391</v>
      </c>
      <c r="D9" s="147" t="s">
        <v>398</v>
      </c>
      <c r="E9" s="144"/>
      <c r="F9" s="71" t="s">
        <v>393</v>
      </c>
      <c r="G9" s="145"/>
      <c r="H9" s="71">
        <v>4</v>
      </c>
      <c r="I9" s="71">
        <v>0.16</v>
      </c>
    </row>
    <row r="10" spans="1:9" ht="15.75" customHeight="1" x14ac:dyDescent="0.25">
      <c r="A10" s="140"/>
      <c r="B10" s="141"/>
      <c r="C10" s="146" t="s">
        <v>391</v>
      </c>
      <c r="D10" s="147" t="s">
        <v>399</v>
      </c>
      <c r="E10" s="144"/>
      <c r="F10" s="71" t="s">
        <v>393</v>
      </c>
      <c r="G10" s="145"/>
      <c r="H10" s="71">
        <v>1</v>
      </c>
      <c r="I10" s="71">
        <v>0.27</v>
      </c>
    </row>
    <row r="11" spans="1:9" ht="15.75" customHeight="1" x14ac:dyDescent="0.25">
      <c r="A11" s="140"/>
      <c r="B11" s="141"/>
      <c r="C11" s="146" t="s">
        <v>391</v>
      </c>
      <c r="D11" s="147" t="s">
        <v>400</v>
      </c>
      <c r="E11" s="144"/>
      <c r="F11" s="71" t="s">
        <v>393</v>
      </c>
      <c r="G11" s="145"/>
      <c r="H11" s="71">
        <v>2</v>
      </c>
      <c r="I11" s="71">
        <v>0.16</v>
      </c>
    </row>
    <row r="12" spans="1:9" ht="15.75" customHeight="1" x14ac:dyDescent="0.25">
      <c r="A12" s="140"/>
      <c r="B12" s="141"/>
      <c r="C12" s="146" t="s">
        <v>391</v>
      </c>
      <c r="D12" s="147" t="s">
        <v>396</v>
      </c>
      <c r="E12" s="144"/>
      <c r="F12" s="71" t="s">
        <v>393</v>
      </c>
      <c r="G12" s="145"/>
      <c r="H12" s="71">
        <v>3</v>
      </c>
      <c r="I12" s="71">
        <v>0.15</v>
      </c>
    </row>
    <row r="13" spans="1:9" ht="15.75" customHeight="1" x14ac:dyDescent="0.25">
      <c r="A13" s="140"/>
      <c r="B13" s="141"/>
      <c r="C13" s="146" t="s">
        <v>391</v>
      </c>
      <c r="D13" s="148" t="s">
        <v>401</v>
      </c>
      <c r="E13" s="144"/>
      <c r="F13" s="71" t="s">
        <v>393</v>
      </c>
      <c r="G13" s="145"/>
      <c r="H13" s="71">
        <v>4</v>
      </c>
      <c r="I13" s="71">
        <v>0.16</v>
      </c>
    </row>
    <row r="14" spans="1:9" ht="15.75" customHeight="1" x14ac:dyDescent="0.25">
      <c r="A14" s="140"/>
      <c r="B14" s="141"/>
      <c r="C14" s="146" t="s">
        <v>391</v>
      </c>
      <c r="D14" s="147" t="s">
        <v>402</v>
      </c>
      <c r="E14" s="144"/>
      <c r="F14" s="71" t="s">
        <v>393</v>
      </c>
      <c r="G14" s="145"/>
      <c r="H14" s="71">
        <v>4</v>
      </c>
      <c r="I14" s="71">
        <v>0.16</v>
      </c>
    </row>
    <row r="15" spans="1:9" ht="15.75" customHeight="1" x14ac:dyDescent="0.25">
      <c r="A15" s="140"/>
      <c r="B15" s="141"/>
      <c r="C15" s="146" t="s">
        <v>391</v>
      </c>
      <c r="D15" s="147" t="s">
        <v>399</v>
      </c>
      <c r="E15" s="144"/>
      <c r="F15" s="71" t="s">
        <v>393</v>
      </c>
      <c r="G15" s="145"/>
      <c r="H15" s="71">
        <v>1</v>
      </c>
      <c r="I15" s="71">
        <v>0.27</v>
      </c>
    </row>
    <row r="16" spans="1:9" ht="15.75" customHeight="1" x14ac:dyDescent="0.25">
      <c r="A16" s="140"/>
      <c r="B16" s="141"/>
      <c r="C16" s="146" t="s">
        <v>391</v>
      </c>
      <c r="D16" s="147" t="s">
        <v>400</v>
      </c>
      <c r="E16" s="144"/>
      <c r="F16" s="71" t="s">
        <v>393</v>
      </c>
      <c r="G16" s="145"/>
      <c r="H16" s="71">
        <v>2</v>
      </c>
      <c r="I16" s="71">
        <v>0.16</v>
      </c>
    </row>
    <row r="17" spans="1:9" ht="15.75" customHeight="1" x14ac:dyDescent="0.25">
      <c r="A17" s="140"/>
      <c r="B17" s="141"/>
      <c r="C17" s="146" t="s">
        <v>391</v>
      </c>
      <c r="D17" s="147" t="s">
        <v>396</v>
      </c>
      <c r="E17" s="144"/>
      <c r="F17" s="71" t="s">
        <v>393</v>
      </c>
      <c r="G17" s="145"/>
      <c r="H17" s="71">
        <v>3</v>
      </c>
      <c r="I17" s="71">
        <v>0.15</v>
      </c>
    </row>
    <row r="18" spans="1:9" ht="15.75" customHeight="1" x14ac:dyDescent="0.25">
      <c r="A18" s="140"/>
      <c r="B18" s="141"/>
      <c r="C18" s="146" t="s">
        <v>391</v>
      </c>
      <c r="D18" s="148" t="s">
        <v>401</v>
      </c>
      <c r="E18" s="144"/>
      <c r="F18" s="71" t="s">
        <v>393</v>
      </c>
      <c r="G18" s="145"/>
      <c r="H18" s="71">
        <v>4</v>
      </c>
      <c r="I18" s="71">
        <v>0.16</v>
      </c>
    </row>
    <row r="19" spans="1:9" ht="15.75" customHeight="1" x14ac:dyDescent="0.25">
      <c r="A19" s="140"/>
      <c r="B19" s="141"/>
      <c r="C19" s="146" t="s">
        <v>391</v>
      </c>
      <c r="D19" s="147" t="s">
        <v>403</v>
      </c>
      <c r="E19" s="144"/>
      <c r="F19" s="71" t="s">
        <v>393</v>
      </c>
      <c r="G19" s="145"/>
      <c r="H19" s="71">
        <v>4</v>
      </c>
      <c r="I19" s="71">
        <v>0.16</v>
      </c>
    </row>
    <row r="20" spans="1:9" ht="15.75" customHeight="1" x14ac:dyDescent="0.25">
      <c r="A20" s="140"/>
      <c r="B20" s="141"/>
      <c r="C20" s="146" t="s">
        <v>391</v>
      </c>
      <c r="D20" s="147" t="s">
        <v>399</v>
      </c>
      <c r="E20" s="144"/>
      <c r="F20" s="71" t="s">
        <v>393</v>
      </c>
      <c r="G20" s="145"/>
      <c r="H20" s="71">
        <v>1</v>
      </c>
      <c r="I20" s="71">
        <v>0.27</v>
      </c>
    </row>
    <row r="21" spans="1:9" ht="15.75" customHeight="1" x14ac:dyDescent="0.25">
      <c r="A21" s="140"/>
      <c r="B21" s="141"/>
      <c r="C21" s="146" t="s">
        <v>391</v>
      </c>
      <c r="D21" s="147" t="s">
        <v>400</v>
      </c>
      <c r="E21" s="144"/>
      <c r="F21" s="71" t="s">
        <v>393</v>
      </c>
      <c r="G21" s="145"/>
      <c r="H21" s="71">
        <v>2</v>
      </c>
      <c r="I21" s="71">
        <v>0.16</v>
      </c>
    </row>
    <row r="22" spans="1:9" ht="15.75" customHeight="1" x14ac:dyDescent="0.25">
      <c r="A22" s="140"/>
      <c r="B22" s="141"/>
      <c r="C22" s="146" t="s">
        <v>391</v>
      </c>
      <c r="D22" s="147" t="s">
        <v>396</v>
      </c>
      <c r="E22" s="144"/>
      <c r="F22" s="71" t="s">
        <v>393</v>
      </c>
      <c r="G22" s="145"/>
      <c r="H22" s="71">
        <v>3</v>
      </c>
      <c r="I22" s="71">
        <v>0.15</v>
      </c>
    </row>
    <row r="23" spans="1:9" ht="15.75" customHeight="1" x14ac:dyDescent="0.25">
      <c r="A23" s="140"/>
      <c r="B23" s="141"/>
      <c r="C23" s="146" t="s">
        <v>391</v>
      </c>
      <c r="D23" s="147" t="s">
        <v>401</v>
      </c>
      <c r="E23" s="144"/>
      <c r="F23" s="71" t="s">
        <v>393</v>
      </c>
      <c r="G23" s="145"/>
      <c r="H23" s="71">
        <v>4</v>
      </c>
      <c r="I23" s="71">
        <v>0.16</v>
      </c>
    </row>
    <row r="24" spans="1:9" ht="15.75" customHeight="1" x14ac:dyDescent="0.25">
      <c r="A24" s="140"/>
      <c r="B24" s="141"/>
      <c r="C24" s="146" t="s">
        <v>391</v>
      </c>
      <c r="D24" s="147" t="s">
        <v>404</v>
      </c>
      <c r="E24" s="144"/>
      <c r="F24" s="71" t="s">
        <v>393</v>
      </c>
      <c r="G24" s="145"/>
      <c r="H24" s="71">
        <v>4</v>
      </c>
      <c r="I24" s="71">
        <v>0.16</v>
      </c>
    </row>
    <row r="25" spans="1:9" ht="15.75" customHeight="1" x14ac:dyDescent="0.25">
      <c r="A25" s="140"/>
      <c r="B25" s="141"/>
      <c r="C25" s="146" t="s">
        <v>391</v>
      </c>
      <c r="D25" s="147" t="s">
        <v>399</v>
      </c>
      <c r="E25" s="144"/>
      <c r="F25" s="71" t="s">
        <v>393</v>
      </c>
      <c r="G25" s="145"/>
      <c r="H25" s="71">
        <v>1</v>
      </c>
      <c r="I25" s="71">
        <v>0.27</v>
      </c>
    </row>
    <row r="26" spans="1:9" ht="15.75" customHeight="1" x14ac:dyDescent="0.25">
      <c r="A26" s="140"/>
      <c r="B26" s="145"/>
      <c r="C26" s="146" t="s">
        <v>391</v>
      </c>
      <c r="D26" s="147" t="s">
        <v>400</v>
      </c>
      <c r="E26" s="149"/>
      <c r="F26" s="71" t="s">
        <v>393</v>
      </c>
      <c r="G26" s="145"/>
      <c r="H26" s="71">
        <v>2</v>
      </c>
      <c r="I26" s="71">
        <v>0.16</v>
      </c>
    </row>
    <row r="27" spans="1:9" ht="15.75" customHeight="1" x14ac:dyDescent="0.25">
      <c r="A27" s="140"/>
      <c r="B27" s="145"/>
      <c r="C27" s="146" t="s">
        <v>391</v>
      </c>
      <c r="D27" s="147" t="s">
        <v>396</v>
      </c>
      <c r="E27" s="149"/>
      <c r="F27" s="71" t="s">
        <v>393</v>
      </c>
      <c r="G27" s="145"/>
      <c r="H27" s="71">
        <v>3</v>
      </c>
      <c r="I27" s="71">
        <v>0.15</v>
      </c>
    </row>
    <row r="28" spans="1:9" ht="15.75" customHeight="1" x14ac:dyDescent="0.25">
      <c r="A28" s="140"/>
      <c r="B28" s="145"/>
      <c r="C28" s="146" t="s">
        <v>391</v>
      </c>
      <c r="D28" s="147" t="s">
        <v>401</v>
      </c>
      <c r="E28" s="149"/>
      <c r="F28" s="71" t="s">
        <v>393</v>
      </c>
      <c r="G28" s="145"/>
      <c r="H28" s="71">
        <v>4</v>
      </c>
      <c r="I28" s="71">
        <v>0.16</v>
      </c>
    </row>
    <row r="29" spans="1:9" ht="15.75" customHeight="1" x14ac:dyDescent="0.25">
      <c r="A29" s="140"/>
      <c r="B29" s="145"/>
      <c r="C29" s="146" t="s">
        <v>391</v>
      </c>
      <c r="D29" s="147" t="s">
        <v>405</v>
      </c>
      <c r="E29" s="149"/>
      <c r="F29" s="71" t="s">
        <v>393</v>
      </c>
      <c r="G29" s="145"/>
      <c r="H29" s="71">
        <v>4</v>
      </c>
      <c r="I29" s="71">
        <v>0.16</v>
      </c>
    </row>
    <row r="30" spans="1:9" ht="15.75" customHeight="1" x14ac:dyDescent="0.25">
      <c r="A30" s="140"/>
      <c r="B30" s="145"/>
      <c r="C30" s="146" t="s">
        <v>391</v>
      </c>
      <c r="D30" s="147" t="s">
        <v>399</v>
      </c>
      <c r="E30" s="150"/>
      <c r="F30" s="71" t="s">
        <v>393</v>
      </c>
      <c r="G30" s="151"/>
      <c r="H30" s="71">
        <v>1</v>
      </c>
      <c r="I30" s="71">
        <v>0.27</v>
      </c>
    </row>
    <row r="31" spans="1:9" ht="15.75" customHeight="1" x14ac:dyDescent="0.25">
      <c r="A31" s="140"/>
      <c r="B31" s="145"/>
      <c r="C31" s="146" t="s">
        <v>391</v>
      </c>
      <c r="D31" s="147" t="s">
        <v>400</v>
      </c>
      <c r="E31" s="149"/>
      <c r="F31" s="71" t="s">
        <v>393</v>
      </c>
      <c r="G31" s="145"/>
      <c r="H31" s="71">
        <v>2</v>
      </c>
      <c r="I31" s="71">
        <v>0.16</v>
      </c>
    </row>
    <row r="32" spans="1:9" ht="15.75" customHeight="1" x14ac:dyDescent="0.25">
      <c r="A32" s="140"/>
      <c r="B32" s="145"/>
      <c r="C32" s="146" t="s">
        <v>391</v>
      </c>
      <c r="D32" s="147" t="s">
        <v>396</v>
      </c>
      <c r="E32" s="149"/>
      <c r="F32" s="71" t="s">
        <v>393</v>
      </c>
      <c r="G32" s="145"/>
      <c r="H32" s="71">
        <v>3</v>
      </c>
      <c r="I32" s="71">
        <v>0.15</v>
      </c>
    </row>
    <row r="33" spans="1:9" ht="15.75" customHeight="1" x14ac:dyDescent="0.25">
      <c r="A33" s="140"/>
      <c r="B33" s="145"/>
      <c r="C33" s="146" t="s">
        <v>391</v>
      </c>
      <c r="D33" s="147" t="s">
        <v>401</v>
      </c>
      <c r="E33" s="149"/>
      <c r="F33" s="71" t="s">
        <v>393</v>
      </c>
      <c r="G33" s="145"/>
      <c r="H33" s="71">
        <v>4</v>
      </c>
      <c r="I33" s="71">
        <v>0.16</v>
      </c>
    </row>
    <row r="34" spans="1:9" ht="15.75" customHeight="1" x14ac:dyDescent="0.25">
      <c r="A34" s="140"/>
      <c r="B34" s="145"/>
      <c r="C34" s="146" t="s">
        <v>391</v>
      </c>
      <c r="D34" s="147" t="s">
        <v>406</v>
      </c>
      <c r="E34" s="149"/>
      <c r="F34" s="71" t="s">
        <v>393</v>
      </c>
      <c r="G34" s="145"/>
      <c r="H34" s="71">
        <v>4</v>
      </c>
      <c r="I34" s="71">
        <v>0.16</v>
      </c>
    </row>
    <row r="35" spans="1:9" ht="15.75" customHeight="1" x14ac:dyDescent="0.25">
      <c r="A35" s="140"/>
      <c r="B35" s="145"/>
      <c r="C35" s="146" t="s">
        <v>391</v>
      </c>
      <c r="D35" s="147" t="s">
        <v>399</v>
      </c>
      <c r="E35" s="149"/>
      <c r="F35" s="71" t="s">
        <v>393</v>
      </c>
      <c r="G35" s="145"/>
      <c r="H35" s="71">
        <v>1</v>
      </c>
      <c r="I35" s="71">
        <v>0.27</v>
      </c>
    </row>
    <row r="36" spans="1:9" ht="15.75" customHeight="1" x14ac:dyDescent="0.25">
      <c r="A36" s="140"/>
      <c r="B36" s="152"/>
      <c r="C36" s="153" t="s">
        <v>391</v>
      </c>
      <c r="D36" s="147" t="s">
        <v>400</v>
      </c>
      <c r="E36" s="154"/>
      <c r="F36" s="155" t="s">
        <v>393</v>
      </c>
      <c r="G36" s="152"/>
      <c r="H36" s="155">
        <v>2</v>
      </c>
      <c r="I36" s="71">
        <v>0.16</v>
      </c>
    </row>
    <row r="37" spans="1:9" ht="15.75" customHeight="1" x14ac:dyDescent="0.25">
      <c r="A37" s="140"/>
      <c r="B37" s="141"/>
      <c r="C37" s="146" t="s">
        <v>391</v>
      </c>
      <c r="D37" s="147" t="s">
        <v>396</v>
      </c>
      <c r="E37" s="144"/>
      <c r="F37" s="71" t="s">
        <v>393</v>
      </c>
      <c r="G37" s="145"/>
      <c r="H37" s="71">
        <v>3</v>
      </c>
      <c r="I37" s="71">
        <v>0.15</v>
      </c>
    </row>
    <row r="38" spans="1:9" ht="15.75" customHeight="1" x14ac:dyDescent="0.25">
      <c r="A38" s="140"/>
      <c r="B38" s="141"/>
      <c r="C38" s="146" t="s">
        <v>391</v>
      </c>
      <c r="D38" s="147" t="s">
        <v>401</v>
      </c>
      <c r="E38" s="144"/>
      <c r="F38" s="71" t="s">
        <v>393</v>
      </c>
      <c r="G38" s="145"/>
      <c r="H38" s="71">
        <v>4</v>
      </c>
      <c r="I38" s="71">
        <v>0.16</v>
      </c>
    </row>
    <row r="39" spans="1:9" ht="15.75" customHeight="1" x14ac:dyDescent="0.25">
      <c r="A39" s="140"/>
      <c r="B39" s="141"/>
      <c r="C39" s="146" t="s">
        <v>391</v>
      </c>
      <c r="D39" s="147" t="s">
        <v>407</v>
      </c>
      <c r="E39" s="144"/>
      <c r="F39" s="71" t="s">
        <v>393</v>
      </c>
      <c r="G39" s="145"/>
      <c r="H39" s="71">
        <v>4</v>
      </c>
      <c r="I39" s="71">
        <v>0.16</v>
      </c>
    </row>
    <row r="40" spans="1:9" ht="15.75" customHeight="1" x14ac:dyDescent="0.25">
      <c r="A40" s="140"/>
      <c r="B40" s="141"/>
      <c r="C40" s="146" t="s">
        <v>391</v>
      </c>
      <c r="D40" s="147" t="s">
        <v>401</v>
      </c>
      <c r="E40" s="144"/>
      <c r="F40" s="71" t="s">
        <v>393</v>
      </c>
      <c r="G40" s="145"/>
      <c r="H40" s="71">
        <v>4</v>
      </c>
      <c r="I40" s="71">
        <v>0.16</v>
      </c>
    </row>
    <row r="41" spans="1:9" ht="15.75" customHeight="1" x14ac:dyDescent="0.25">
      <c r="A41" s="140"/>
      <c r="B41" s="141"/>
      <c r="C41" s="146" t="s">
        <v>391</v>
      </c>
      <c r="D41" s="147" t="s">
        <v>408</v>
      </c>
      <c r="E41" s="144"/>
      <c r="F41" s="71" t="s">
        <v>393</v>
      </c>
      <c r="G41" s="145"/>
      <c r="H41" s="71">
        <v>3</v>
      </c>
      <c r="I41" s="71">
        <v>0.11</v>
      </c>
    </row>
    <row r="42" spans="1:9" ht="15.75" customHeight="1" x14ac:dyDescent="0.25">
      <c r="A42" s="140"/>
      <c r="B42" s="141"/>
      <c r="C42" s="146" t="s">
        <v>391</v>
      </c>
      <c r="D42" s="147" t="s">
        <v>409</v>
      </c>
      <c r="E42" s="144"/>
      <c r="F42" s="71" t="s">
        <v>393</v>
      </c>
      <c r="G42" s="145"/>
      <c r="H42" s="71">
        <v>4</v>
      </c>
      <c r="I42" s="71">
        <v>0.16</v>
      </c>
    </row>
    <row r="43" spans="1:9" ht="15.75" customHeight="1" x14ac:dyDescent="0.25">
      <c r="A43" s="140"/>
      <c r="B43" s="141"/>
      <c r="C43" s="146" t="s">
        <v>391</v>
      </c>
      <c r="D43" s="147" t="s">
        <v>399</v>
      </c>
      <c r="E43" s="144"/>
      <c r="F43" s="71" t="s">
        <v>393</v>
      </c>
      <c r="G43" s="145"/>
      <c r="H43" s="71">
        <v>1</v>
      </c>
      <c r="I43" s="71">
        <v>0.27</v>
      </c>
    </row>
    <row r="44" spans="1:9" ht="15.75" customHeight="1" x14ac:dyDescent="0.25">
      <c r="A44" s="140"/>
      <c r="B44" s="141"/>
      <c r="C44" s="146" t="s">
        <v>391</v>
      </c>
      <c r="D44" s="147" t="s">
        <v>396</v>
      </c>
      <c r="E44" s="144"/>
      <c r="F44" s="71" t="s">
        <v>393</v>
      </c>
      <c r="G44" s="145"/>
      <c r="H44" s="71">
        <v>3</v>
      </c>
      <c r="I44" s="71">
        <v>0.11</v>
      </c>
    </row>
    <row r="45" spans="1:9" ht="15.75" customHeight="1" x14ac:dyDescent="0.25">
      <c r="A45" s="140"/>
      <c r="B45" s="141"/>
      <c r="C45" s="146" t="s">
        <v>391</v>
      </c>
      <c r="D45" s="147" t="s">
        <v>400</v>
      </c>
      <c r="E45" s="144"/>
      <c r="F45" s="71" t="s">
        <v>393</v>
      </c>
      <c r="G45" s="145"/>
      <c r="H45" s="71">
        <v>2</v>
      </c>
      <c r="I45" s="71">
        <v>0.16</v>
      </c>
    </row>
    <row r="46" spans="1:9" ht="15.75" customHeight="1" x14ac:dyDescent="0.25">
      <c r="A46" s="140"/>
      <c r="B46" s="141"/>
      <c r="C46" s="146" t="s">
        <v>391</v>
      </c>
      <c r="D46" s="148" t="s">
        <v>410</v>
      </c>
      <c r="E46" s="144"/>
      <c r="F46" s="71" t="s">
        <v>393</v>
      </c>
      <c r="G46" s="145"/>
      <c r="H46" s="71">
        <v>4</v>
      </c>
      <c r="I46" s="71">
        <v>0.16</v>
      </c>
    </row>
    <row r="47" spans="1:9" ht="15.75" customHeight="1" x14ac:dyDescent="0.25">
      <c r="A47" s="140"/>
      <c r="B47" s="141"/>
      <c r="C47" s="146" t="s">
        <v>391</v>
      </c>
      <c r="D47" s="148" t="s">
        <v>411</v>
      </c>
      <c r="E47" s="144"/>
      <c r="F47" s="71" t="s">
        <v>393</v>
      </c>
      <c r="G47" s="145"/>
      <c r="H47" s="71">
        <v>3</v>
      </c>
      <c r="I47" s="71">
        <v>0.11</v>
      </c>
    </row>
    <row r="48" spans="1:9" ht="15.75" customHeight="1" x14ac:dyDescent="0.25">
      <c r="A48" s="140"/>
      <c r="B48" s="141"/>
      <c r="C48" s="146" t="s">
        <v>391</v>
      </c>
      <c r="D48" s="147" t="s">
        <v>412</v>
      </c>
      <c r="E48" s="144"/>
      <c r="F48" s="71" t="s">
        <v>393</v>
      </c>
      <c r="G48" s="145"/>
      <c r="H48" s="71">
        <v>4</v>
      </c>
      <c r="I48" s="71">
        <v>0.16</v>
      </c>
    </row>
    <row r="49" spans="1:9" ht="15.75" customHeight="1" x14ac:dyDescent="0.25">
      <c r="A49" s="140"/>
      <c r="B49" s="141"/>
      <c r="C49" s="146" t="s">
        <v>391</v>
      </c>
      <c r="D49" s="147" t="s">
        <v>399</v>
      </c>
      <c r="E49" s="144"/>
      <c r="F49" s="71" t="s">
        <v>393</v>
      </c>
      <c r="G49" s="145"/>
      <c r="H49" s="71">
        <v>1</v>
      </c>
      <c r="I49" s="71">
        <v>0.27</v>
      </c>
    </row>
    <row r="50" spans="1:9" ht="15.75" customHeight="1" x14ac:dyDescent="0.25">
      <c r="A50" s="140"/>
      <c r="B50" s="141"/>
      <c r="C50" s="146" t="s">
        <v>391</v>
      </c>
      <c r="D50" s="147" t="s">
        <v>396</v>
      </c>
      <c r="E50" s="144"/>
      <c r="F50" s="71" t="s">
        <v>393</v>
      </c>
      <c r="G50" s="145"/>
      <c r="H50" s="71">
        <v>3</v>
      </c>
      <c r="I50" s="71">
        <v>0.11</v>
      </c>
    </row>
    <row r="51" spans="1:9" ht="15.75" customHeight="1" x14ac:dyDescent="0.25">
      <c r="A51" s="140"/>
      <c r="B51" s="141"/>
      <c r="C51" s="146" t="s">
        <v>391</v>
      </c>
      <c r="D51" s="147" t="s">
        <v>400</v>
      </c>
      <c r="E51" s="144"/>
      <c r="F51" s="71" t="s">
        <v>393</v>
      </c>
      <c r="G51" s="145"/>
      <c r="H51" s="71">
        <v>2</v>
      </c>
      <c r="I51" s="71">
        <v>0.16</v>
      </c>
    </row>
    <row r="52" spans="1:9" ht="15.75" customHeight="1" x14ac:dyDescent="0.25">
      <c r="A52" s="140"/>
      <c r="B52" s="141"/>
      <c r="C52" s="146" t="s">
        <v>391</v>
      </c>
      <c r="D52" s="148" t="s">
        <v>410</v>
      </c>
      <c r="E52" s="144"/>
      <c r="F52" s="71" t="s">
        <v>393</v>
      </c>
      <c r="G52" s="145"/>
      <c r="H52" s="71">
        <v>4</v>
      </c>
      <c r="I52" s="71">
        <v>0.16</v>
      </c>
    </row>
    <row r="53" spans="1:9" ht="15.75" customHeight="1" x14ac:dyDescent="0.25">
      <c r="A53" s="140"/>
      <c r="B53" s="141"/>
      <c r="C53" s="146" t="s">
        <v>391</v>
      </c>
      <c r="D53" s="148" t="s">
        <v>411</v>
      </c>
      <c r="E53" s="144"/>
      <c r="F53" s="71" t="s">
        <v>393</v>
      </c>
      <c r="G53" s="145"/>
      <c r="H53" s="71">
        <v>3</v>
      </c>
      <c r="I53" s="71">
        <v>0.11</v>
      </c>
    </row>
    <row r="54" spans="1:9" ht="15.75" customHeight="1" x14ac:dyDescent="0.25">
      <c r="A54" s="140"/>
      <c r="B54" s="141"/>
      <c r="C54" s="146" t="s">
        <v>391</v>
      </c>
      <c r="D54" s="148" t="s">
        <v>413</v>
      </c>
      <c r="E54" s="144"/>
      <c r="F54" s="71" t="s">
        <v>393</v>
      </c>
      <c r="G54" s="145"/>
      <c r="H54" s="71">
        <v>4</v>
      </c>
      <c r="I54" s="71">
        <v>0.16</v>
      </c>
    </row>
    <row r="55" spans="1:9" ht="15.75" customHeight="1" x14ac:dyDescent="0.25">
      <c r="A55" s="140"/>
      <c r="B55" s="141"/>
      <c r="C55" s="146" t="s">
        <v>391</v>
      </c>
      <c r="D55" s="147" t="s">
        <v>399</v>
      </c>
      <c r="E55" s="144"/>
      <c r="F55" s="71" t="s">
        <v>393</v>
      </c>
      <c r="G55" s="145"/>
      <c r="H55" s="71">
        <v>1</v>
      </c>
      <c r="I55" s="71">
        <v>0.27</v>
      </c>
    </row>
    <row r="56" spans="1:9" ht="15.75" customHeight="1" x14ac:dyDescent="0.25">
      <c r="A56" s="140"/>
      <c r="B56" s="141"/>
      <c r="C56" s="146" t="s">
        <v>391</v>
      </c>
      <c r="D56" s="147" t="s">
        <v>396</v>
      </c>
      <c r="E56" s="144"/>
      <c r="F56" s="71" t="s">
        <v>393</v>
      </c>
      <c r="G56" s="145"/>
      <c r="H56" s="71">
        <v>3</v>
      </c>
      <c r="I56" s="71">
        <v>0.11</v>
      </c>
    </row>
    <row r="57" spans="1:9" ht="15.75" customHeight="1" x14ac:dyDescent="0.25">
      <c r="A57" s="140"/>
      <c r="B57" s="141"/>
      <c r="C57" s="146" t="s">
        <v>391</v>
      </c>
      <c r="D57" s="147" t="s">
        <v>400</v>
      </c>
      <c r="E57" s="144"/>
      <c r="F57" s="71" t="s">
        <v>393</v>
      </c>
      <c r="G57" s="145"/>
      <c r="H57" s="71">
        <v>2</v>
      </c>
      <c r="I57" s="71">
        <v>0.16</v>
      </c>
    </row>
    <row r="58" spans="1:9" ht="15.75" customHeight="1" x14ac:dyDescent="0.25">
      <c r="A58" s="140"/>
      <c r="B58" s="141"/>
      <c r="C58" s="146" t="s">
        <v>391</v>
      </c>
      <c r="D58" s="148" t="s">
        <v>410</v>
      </c>
      <c r="E58" s="144"/>
      <c r="F58" s="71" t="s">
        <v>393</v>
      </c>
      <c r="G58" s="145"/>
      <c r="H58" s="71">
        <v>4</v>
      </c>
      <c r="I58" s="71">
        <v>0.16</v>
      </c>
    </row>
    <row r="59" spans="1:9" ht="15.75" customHeight="1" x14ac:dyDescent="0.25">
      <c r="A59" s="140"/>
      <c r="B59" s="141"/>
      <c r="C59" s="146" t="s">
        <v>391</v>
      </c>
      <c r="D59" s="148" t="s">
        <v>411</v>
      </c>
      <c r="E59" s="144"/>
      <c r="F59" s="71" t="s">
        <v>393</v>
      </c>
      <c r="G59" s="145"/>
      <c r="H59" s="71">
        <v>3</v>
      </c>
      <c r="I59" s="71">
        <v>0.11</v>
      </c>
    </row>
    <row r="60" spans="1:9" ht="15.75" customHeight="1" x14ac:dyDescent="0.25">
      <c r="A60" s="140"/>
      <c r="B60" s="141"/>
      <c r="C60" s="146" t="s">
        <v>391</v>
      </c>
      <c r="D60" s="148" t="s">
        <v>414</v>
      </c>
      <c r="E60" s="144"/>
      <c r="F60" s="71" t="s">
        <v>393</v>
      </c>
      <c r="G60" s="145"/>
      <c r="H60" s="71">
        <v>4</v>
      </c>
      <c r="I60" s="71">
        <v>0.16</v>
      </c>
    </row>
    <row r="61" spans="1:9" ht="15.75" customHeight="1" x14ac:dyDescent="0.25">
      <c r="A61" s="140"/>
      <c r="B61" s="141"/>
      <c r="C61" s="146" t="s">
        <v>391</v>
      </c>
      <c r="D61" s="147" t="s">
        <v>399</v>
      </c>
      <c r="E61" s="144"/>
      <c r="F61" s="71" t="s">
        <v>393</v>
      </c>
      <c r="G61" s="145"/>
      <c r="H61" s="71">
        <v>1</v>
      </c>
      <c r="I61" s="71">
        <v>0.27</v>
      </c>
    </row>
    <row r="62" spans="1:9" ht="15.75" customHeight="1" x14ac:dyDescent="0.25">
      <c r="A62" s="140"/>
      <c r="B62" s="141"/>
      <c r="C62" s="146" t="s">
        <v>391</v>
      </c>
      <c r="D62" s="147" t="s">
        <v>396</v>
      </c>
      <c r="E62" s="144"/>
      <c r="F62" s="71" t="s">
        <v>393</v>
      </c>
      <c r="G62" s="145"/>
      <c r="H62" s="71">
        <v>3</v>
      </c>
      <c r="I62" s="71">
        <v>0.11</v>
      </c>
    </row>
    <row r="63" spans="1:9" ht="15.75" customHeight="1" x14ac:dyDescent="0.25">
      <c r="A63" s="140"/>
      <c r="B63" s="141"/>
      <c r="C63" s="146" t="s">
        <v>391</v>
      </c>
      <c r="D63" s="147" t="s">
        <v>400</v>
      </c>
      <c r="E63" s="144"/>
      <c r="F63" s="71" t="s">
        <v>393</v>
      </c>
      <c r="G63" s="145"/>
      <c r="H63" s="71">
        <v>2</v>
      </c>
      <c r="I63" s="71">
        <v>0.16</v>
      </c>
    </row>
    <row r="64" spans="1:9" ht="15.75" customHeight="1" x14ac:dyDescent="0.25">
      <c r="A64" s="140"/>
      <c r="B64" s="141"/>
      <c r="C64" s="146" t="s">
        <v>391</v>
      </c>
      <c r="D64" s="148" t="s">
        <v>410</v>
      </c>
      <c r="E64" s="144"/>
      <c r="F64" s="71" t="s">
        <v>393</v>
      </c>
      <c r="G64" s="145"/>
      <c r="H64" s="71">
        <v>4</v>
      </c>
      <c r="I64" s="71">
        <v>0.16</v>
      </c>
    </row>
    <row r="65" spans="1:9" ht="15.75" customHeight="1" x14ac:dyDescent="0.25">
      <c r="A65" s="140"/>
      <c r="B65" s="141"/>
      <c r="C65" s="146" t="s">
        <v>391</v>
      </c>
      <c r="D65" s="147" t="s">
        <v>415</v>
      </c>
      <c r="E65" s="144"/>
      <c r="F65" s="71" t="s">
        <v>393</v>
      </c>
      <c r="G65" s="145"/>
      <c r="H65" s="71">
        <v>4</v>
      </c>
      <c r="I65" s="71">
        <v>0.16</v>
      </c>
    </row>
    <row r="66" spans="1:9" ht="15.75" customHeight="1" x14ac:dyDescent="0.25">
      <c r="A66" s="140"/>
      <c r="B66" s="141"/>
      <c r="C66" s="146" t="s">
        <v>391</v>
      </c>
      <c r="D66" s="147" t="s">
        <v>396</v>
      </c>
      <c r="E66" s="144"/>
      <c r="F66" s="71" t="s">
        <v>393</v>
      </c>
      <c r="G66" s="145"/>
      <c r="H66" s="71">
        <v>3</v>
      </c>
      <c r="I66" s="71">
        <v>0.15</v>
      </c>
    </row>
    <row r="67" spans="1:9" ht="15.75" customHeight="1" x14ac:dyDescent="0.25">
      <c r="A67" s="140"/>
      <c r="B67" s="141"/>
      <c r="C67" s="146" t="s">
        <v>391</v>
      </c>
      <c r="D67" s="147" t="s">
        <v>400</v>
      </c>
      <c r="E67" s="144"/>
      <c r="F67" s="71" t="s">
        <v>393</v>
      </c>
      <c r="G67" s="145"/>
      <c r="H67" s="71">
        <v>2</v>
      </c>
      <c r="I67" s="71">
        <v>0.16</v>
      </c>
    </row>
    <row r="68" spans="1:9" ht="15.75" customHeight="1" x14ac:dyDescent="0.25">
      <c r="A68" s="140"/>
      <c r="B68" s="141"/>
      <c r="C68" s="146" t="s">
        <v>391</v>
      </c>
      <c r="D68" s="148" t="s">
        <v>401</v>
      </c>
      <c r="E68" s="144"/>
      <c r="F68" s="71" t="s">
        <v>393</v>
      </c>
      <c r="G68" s="145"/>
      <c r="H68" s="71">
        <v>4</v>
      </c>
      <c r="I68" s="71">
        <v>0.16</v>
      </c>
    </row>
    <row r="69" spans="1:9" ht="15.75" customHeight="1" x14ac:dyDescent="0.25">
      <c r="A69" s="140"/>
      <c r="B69" s="141"/>
      <c r="C69" s="146" t="s">
        <v>391</v>
      </c>
      <c r="D69" s="148" t="s">
        <v>416</v>
      </c>
      <c r="E69" s="144"/>
      <c r="F69" s="71" t="s">
        <v>393</v>
      </c>
      <c r="G69" s="145"/>
      <c r="H69" s="71">
        <v>4</v>
      </c>
      <c r="I69" s="71">
        <v>0.16</v>
      </c>
    </row>
    <row r="70" spans="1:9" ht="15.75" customHeight="1" x14ac:dyDescent="0.25">
      <c r="A70" s="140"/>
      <c r="B70" s="141"/>
      <c r="C70" s="146" t="s">
        <v>391</v>
      </c>
      <c r="D70" s="148" t="s">
        <v>401</v>
      </c>
      <c r="E70" s="144"/>
      <c r="F70" s="71" t="s">
        <v>393</v>
      </c>
      <c r="G70" s="145"/>
      <c r="H70" s="71">
        <v>4</v>
      </c>
      <c r="I70" s="71">
        <v>0.16</v>
      </c>
    </row>
    <row r="71" spans="1:9" ht="15.75" customHeight="1" x14ac:dyDescent="0.25">
      <c r="A71" s="140"/>
      <c r="B71" s="141"/>
      <c r="C71" s="146" t="s">
        <v>391</v>
      </c>
      <c r="D71" s="148" t="s">
        <v>417</v>
      </c>
      <c r="E71" s="144"/>
      <c r="F71" s="71" t="s">
        <v>393</v>
      </c>
      <c r="G71" s="145"/>
      <c r="H71" s="71">
        <v>4</v>
      </c>
      <c r="I71" s="71">
        <v>0.16</v>
      </c>
    </row>
    <row r="72" spans="1:9" ht="15.75" customHeight="1" x14ac:dyDescent="0.25">
      <c r="A72" s="140"/>
      <c r="B72" s="141"/>
      <c r="C72" s="146" t="s">
        <v>391</v>
      </c>
      <c r="D72" s="147" t="s">
        <v>399</v>
      </c>
      <c r="E72" s="144"/>
      <c r="F72" s="71" t="s">
        <v>393</v>
      </c>
      <c r="G72" s="145"/>
      <c r="H72" s="71">
        <v>1</v>
      </c>
      <c r="I72" s="71">
        <v>0.27</v>
      </c>
    </row>
    <row r="73" spans="1:9" ht="15.75" customHeight="1" x14ac:dyDescent="0.25">
      <c r="A73" s="140"/>
      <c r="B73" s="141"/>
      <c r="C73" s="146" t="s">
        <v>391</v>
      </c>
      <c r="D73" s="147" t="s">
        <v>396</v>
      </c>
      <c r="E73" s="144"/>
      <c r="F73" s="71" t="s">
        <v>393</v>
      </c>
      <c r="G73" s="145"/>
      <c r="H73" s="71">
        <v>3</v>
      </c>
      <c r="I73" s="71">
        <v>0.11</v>
      </c>
    </row>
    <row r="74" spans="1:9" ht="15.75" customHeight="1" x14ac:dyDescent="0.25">
      <c r="A74" s="140"/>
      <c r="B74" s="141"/>
      <c r="C74" s="146" t="s">
        <v>391</v>
      </c>
      <c r="D74" s="147" t="s">
        <v>400</v>
      </c>
      <c r="E74" s="144"/>
      <c r="F74" s="71" t="s">
        <v>393</v>
      </c>
      <c r="G74" s="145"/>
      <c r="H74" s="71">
        <v>2</v>
      </c>
      <c r="I74" s="71">
        <v>0.16</v>
      </c>
    </row>
    <row r="75" spans="1:9" ht="15.75" customHeight="1" x14ac:dyDescent="0.25">
      <c r="A75" s="140"/>
      <c r="B75" s="141"/>
      <c r="C75" s="146" t="s">
        <v>391</v>
      </c>
      <c r="D75" s="148" t="s">
        <v>410</v>
      </c>
      <c r="E75" s="144"/>
      <c r="F75" s="71" t="s">
        <v>393</v>
      </c>
      <c r="G75" s="145"/>
      <c r="H75" s="71">
        <v>4</v>
      </c>
      <c r="I75" s="71">
        <v>0.16</v>
      </c>
    </row>
    <row r="76" spans="1:9" ht="15.75" customHeight="1" x14ac:dyDescent="0.25">
      <c r="A76" s="140"/>
      <c r="B76" s="141"/>
      <c r="C76" s="146" t="s">
        <v>391</v>
      </c>
      <c r="D76" s="148" t="s">
        <v>418</v>
      </c>
      <c r="E76" s="144"/>
      <c r="F76" s="71" t="s">
        <v>393</v>
      </c>
      <c r="G76" s="145"/>
      <c r="H76" s="71">
        <v>6</v>
      </c>
      <c r="I76" s="71">
        <v>1</v>
      </c>
    </row>
  </sheetData>
  <pageMargins left="0.7" right="0.7" top="0.75" bottom="0.75" header="0.3" footer="0.3"/>
  <pageSetup paperSize="9" scale="6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59" zoomScale="60" zoomScaleNormal="100" workbookViewId="0">
      <selection activeCell="N71" sqref="N71"/>
    </sheetView>
  </sheetViews>
  <sheetFormatPr defaultRowHeight="15" x14ac:dyDescent="0.25"/>
  <cols>
    <col min="2" max="2" width="31.140625" customWidth="1"/>
    <col min="4" max="4" width="34.7109375" customWidth="1"/>
  </cols>
  <sheetData>
    <row r="1" spans="1:9" ht="94.5" x14ac:dyDescent="0.25">
      <c r="A1" s="156" t="s">
        <v>419</v>
      </c>
      <c r="B1" s="156" t="s">
        <v>420</v>
      </c>
      <c r="C1" s="156" t="s">
        <v>421</v>
      </c>
      <c r="D1" s="156" t="s">
        <v>422</v>
      </c>
      <c r="E1" s="156" t="s">
        <v>423</v>
      </c>
      <c r="F1" s="156" t="s">
        <v>424</v>
      </c>
      <c r="G1" s="156" t="s">
        <v>425</v>
      </c>
      <c r="H1" s="156" t="s">
        <v>426</v>
      </c>
      <c r="I1" s="156" t="s">
        <v>427</v>
      </c>
    </row>
    <row r="2" spans="1:9" ht="31.35" customHeight="1" x14ac:dyDescent="0.25">
      <c r="A2" s="136" t="s">
        <v>428</v>
      </c>
      <c r="B2" s="137" t="s">
        <v>429</v>
      </c>
      <c r="C2" s="157"/>
      <c r="D2" s="138"/>
      <c r="E2" s="136"/>
      <c r="F2" s="157"/>
      <c r="G2" s="138"/>
      <c r="H2" s="157"/>
      <c r="I2" s="139">
        <f>SUM(I4:I71)</f>
        <v>15.000000000000009</v>
      </c>
    </row>
    <row r="3" spans="1:9" ht="31.35" customHeight="1" x14ac:dyDescent="0.25">
      <c r="A3" s="140">
        <v>1</v>
      </c>
      <c r="B3" s="141" t="s">
        <v>429</v>
      </c>
      <c r="C3" s="70"/>
      <c r="D3" s="145"/>
      <c r="E3" s="145"/>
      <c r="F3" s="71"/>
      <c r="G3" s="145"/>
      <c r="H3" s="71"/>
      <c r="I3" s="145"/>
    </row>
    <row r="4" spans="1:9" ht="31.35" customHeight="1" x14ac:dyDescent="0.25">
      <c r="A4" s="140"/>
      <c r="B4" s="141"/>
      <c r="C4" s="71" t="s">
        <v>391</v>
      </c>
      <c r="D4" s="158" t="s">
        <v>430</v>
      </c>
      <c r="E4" s="145"/>
      <c r="F4" s="71" t="s">
        <v>393</v>
      </c>
      <c r="G4" s="145"/>
      <c r="H4" s="159">
        <v>1</v>
      </c>
      <c r="I4" s="1">
        <v>0.17</v>
      </c>
    </row>
    <row r="5" spans="1:9" ht="31.35" customHeight="1" x14ac:dyDescent="0.25">
      <c r="A5" s="140"/>
      <c r="B5" s="141"/>
      <c r="C5" s="71" t="s">
        <v>391</v>
      </c>
      <c r="D5" s="160" t="s">
        <v>431</v>
      </c>
      <c r="E5" s="145"/>
      <c r="F5" s="71" t="s">
        <v>393</v>
      </c>
      <c r="G5" s="145"/>
      <c r="H5" s="159">
        <v>1</v>
      </c>
      <c r="I5" s="1">
        <v>0.17</v>
      </c>
    </row>
    <row r="6" spans="1:9" ht="31.35" customHeight="1" x14ac:dyDescent="0.25">
      <c r="A6" s="140"/>
      <c r="B6" s="141"/>
      <c r="C6" s="71" t="s">
        <v>391</v>
      </c>
      <c r="D6" s="161" t="s">
        <v>432</v>
      </c>
      <c r="E6" s="145"/>
      <c r="F6" s="71" t="s">
        <v>393</v>
      </c>
      <c r="G6" s="145"/>
      <c r="H6" s="159">
        <v>4</v>
      </c>
      <c r="I6" s="1">
        <v>0.13</v>
      </c>
    </row>
    <row r="7" spans="1:9" ht="31.35" customHeight="1" x14ac:dyDescent="0.25">
      <c r="A7" s="140"/>
      <c r="B7" s="141"/>
      <c r="C7" s="71" t="s">
        <v>391</v>
      </c>
      <c r="D7" s="161" t="s">
        <v>433</v>
      </c>
      <c r="E7" s="145"/>
      <c r="F7" s="71" t="s">
        <v>393</v>
      </c>
      <c r="G7" s="145"/>
      <c r="H7" s="159">
        <v>6</v>
      </c>
      <c r="I7" s="1">
        <v>0.4</v>
      </c>
    </row>
    <row r="8" spans="1:9" ht="31.35" customHeight="1" x14ac:dyDescent="0.25">
      <c r="A8" s="140"/>
      <c r="B8" s="141"/>
      <c r="C8" s="71" t="s">
        <v>391</v>
      </c>
      <c r="D8" s="160" t="s">
        <v>434</v>
      </c>
      <c r="E8" s="145"/>
      <c r="F8" s="71" t="s">
        <v>393</v>
      </c>
      <c r="G8" s="145"/>
      <c r="H8" s="159">
        <v>3</v>
      </c>
      <c r="I8" s="1">
        <v>0.43</v>
      </c>
    </row>
    <row r="9" spans="1:9" ht="31.35" customHeight="1" x14ac:dyDescent="0.25">
      <c r="A9" s="140"/>
      <c r="B9" s="141"/>
      <c r="C9" s="71" t="s">
        <v>391</v>
      </c>
      <c r="D9" s="148" t="s">
        <v>435</v>
      </c>
      <c r="E9" s="145"/>
      <c r="F9" s="71" t="s">
        <v>393</v>
      </c>
      <c r="G9" s="145"/>
      <c r="H9" s="159">
        <v>3</v>
      </c>
      <c r="I9" s="1">
        <v>0.43</v>
      </c>
    </row>
    <row r="10" spans="1:9" ht="31.35" customHeight="1" x14ac:dyDescent="0.25">
      <c r="A10" s="140"/>
      <c r="B10" s="141"/>
      <c r="C10" s="71" t="s">
        <v>391</v>
      </c>
      <c r="D10" s="148" t="s">
        <v>436</v>
      </c>
      <c r="E10" s="145"/>
      <c r="F10" s="71" t="s">
        <v>393</v>
      </c>
      <c r="G10" s="145"/>
      <c r="H10" s="159">
        <v>6</v>
      </c>
      <c r="I10" s="1">
        <v>0.4</v>
      </c>
    </row>
    <row r="11" spans="1:9" ht="31.35" customHeight="1" x14ac:dyDescent="0.25">
      <c r="A11" s="140"/>
      <c r="B11" s="141"/>
      <c r="C11" s="71" t="s">
        <v>391</v>
      </c>
      <c r="D11" s="160" t="s">
        <v>437</v>
      </c>
      <c r="E11" s="145"/>
      <c r="F11" s="71" t="s">
        <v>393</v>
      </c>
      <c r="G11" s="145"/>
      <c r="H11" s="159">
        <v>5</v>
      </c>
      <c r="I11" s="1">
        <v>0.5</v>
      </c>
    </row>
    <row r="12" spans="1:9" ht="31.35" customHeight="1" x14ac:dyDescent="0.25">
      <c r="A12" s="140"/>
      <c r="B12" s="141"/>
      <c r="C12" s="71" t="s">
        <v>391</v>
      </c>
      <c r="D12" s="160" t="s">
        <v>438</v>
      </c>
      <c r="E12" s="145"/>
      <c r="F12" s="71" t="s">
        <v>393</v>
      </c>
      <c r="G12" s="145"/>
      <c r="H12" s="159">
        <v>5</v>
      </c>
      <c r="I12" s="1">
        <v>0.5</v>
      </c>
    </row>
    <row r="13" spans="1:9" ht="31.35" customHeight="1" x14ac:dyDescent="0.25">
      <c r="A13" s="140"/>
      <c r="B13" s="141"/>
      <c r="C13" s="71" t="s">
        <v>391</v>
      </c>
      <c r="D13" s="158" t="s">
        <v>439</v>
      </c>
      <c r="E13" s="145"/>
      <c r="F13" s="71" t="s">
        <v>393</v>
      </c>
      <c r="G13" s="145"/>
      <c r="H13" s="159">
        <v>1</v>
      </c>
      <c r="I13" s="1">
        <v>0.17</v>
      </c>
    </row>
    <row r="14" spans="1:9" ht="31.35" customHeight="1" x14ac:dyDescent="0.25">
      <c r="A14" s="140"/>
      <c r="B14" s="141"/>
      <c r="C14" s="71" t="s">
        <v>391</v>
      </c>
      <c r="D14" s="162" t="s">
        <v>440</v>
      </c>
      <c r="E14" s="145"/>
      <c r="F14" s="71" t="s">
        <v>393</v>
      </c>
      <c r="G14" s="145"/>
      <c r="H14" s="159">
        <v>4</v>
      </c>
      <c r="I14" s="1">
        <v>0.15</v>
      </c>
    </row>
    <row r="15" spans="1:9" ht="31.35" customHeight="1" x14ac:dyDescent="0.25">
      <c r="A15" s="140"/>
      <c r="B15" s="141"/>
      <c r="C15" s="71" t="s">
        <v>391</v>
      </c>
      <c r="D15" s="158" t="s">
        <v>441</v>
      </c>
      <c r="E15" s="145"/>
      <c r="F15" s="71" t="s">
        <v>393</v>
      </c>
      <c r="G15" s="145"/>
      <c r="H15" s="159">
        <v>4</v>
      </c>
      <c r="I15" s="1">
        <v>0.15</v>
      </c>
    </row>
    <row r="16" spans="1:9" ht="31.35" customHeight="1" x14ac:dyDescent="0.25">
      <c r="A16" s="140"/>
      <c r="B16" s="141"/>
      <c r="C16" s="71" t="s">
        <v>391</v>
      </c>
      <c r="D16" s="158" t="s">
        <v>442</v>
      </c>
      <c r="E16" s="145"/>
      <c r="F16" s="71" t="s">
        <v>393</v>
      </c>
      <c r="G16" s="145"/>
      <c r="H16" s="159">
        <v>1</v>
      </c>
      <c r="I16" s="1">
        <v>0.17</v>
      </c>
    </row>
    <row r="17" spans="1:9" ht="31.35" customHeight="1" x14ac:dyDescent="0.25">
      <c r="A17" s="140"/>
      <c r="B17" s="141"/>
      <c r="C17" s="71" t="s">
        <v>391</v>
      </c>
      <c r="D17" s="158" t="s">
        <v>443</v>
      </c>
      <c r="E17" s="145"/>
      <c r="F17" s="71" t="s">
        <v>393</v>
      </c>
      <c r="G17" s="145"/>
      <c r="H17" s="159">
        <v>6</v>
      </c>
      <c r="I17" s="1">
        <v>0.4</v>
      </c>
    </row>
    <row r="18" spans="1:9" ht="31.35" customHeight="1" x14ac:dyDescent="0.25">
      <c r="A18" s="140"/>
      <c r="B18" s="141"/>
      <c r="C18" s="71" t="s">
        <v>391</v>
      </c>
      <c r="D18" s="158" t="s">
        <v>444</v>
      </c>
      <c r="E18" s="145"/>
      <c r="F18" s="71" t="s">
        <v>393</v>
      </c>
      <c r="G18" s="145"/>
      <c r="H18" s="159">
        <v>4</v>
      </c>
      <c r="I18" s="1">
        <v>0.15</v>
      </c>
    </row>
    <row r="19" spans="1:9" ht="31.35" customHeight="1" x14ac:dyDescent="0.25">
      <c r="A19" s="140"/>
      <c r="B19" s="141"/>
      <c r="C19" s="71" t="s">
        <v>391</v>
      </c>
      <c r="D19" s="162" t="s">
        <v>402</v>
      </c>
      <c r="E19" s="145"/>
      <c r="F19" s="71" t="s">
        <v>393</v>
      </c>
      <c r="G19" s="145"/>
      <c r="H19" s="159">
        <v>4</v>
      </c>
      <c r="I19" s="1">
        <v>0.15</v>
      </c>
    </row>
    <row r="20" spans="1:9" ht="31.35" customHeight="1" x14ac:dyDescent="0.25">
      <c r="A20" s="140"/>
      <c r="B20" s="141"/>
      <c r="C20" s="71" t="s">
        <v>391</v>
      </c>
      <c r="D20" s="162" t="s">
        <v>445</v>
      </c>
      <c r="E20" s="145"/>
      <c r="F20" s="71" t="s">
        <v>393</v>
      </c>
      <c r="G20" s="145"/>
      <c r="H20" s="159">
        <v>4</v>
      </c>
      <c r="I20" s="1">
        <v>0.13</v>
      </c>
    </row>
    <row r="21" spans="1:9" ht="31.35" customHeight="1" x14ac:dyDescent="0.25">
      <c r="A21" s="140"/>
      <c r="B21" s="141"/>
      <c r="C21" s="71" t="s">
        <v>391</v>
      </c>
      <c r="D21" s="158" t="s">
        <v>443</v>
      </c>
      <c r="E21" s="145"/>
      <c r="F21" s="71" t="s">
        <v>393</v>
      </c>
      <c r="G21" s="145"/>
      <c r="H21" s="159">
        <v>6</v>
      </c>
      <c r="I21" s="1">
        <v>0.4</v>
      </c>
    </row>
    <row r="22" spans="1:9" ht="31.35" customHeight="1" x14ac:dyDescent="0.25">
      <c r="A22" s="140"/>
      <c r="B22" s="141"/>
      <c r="C22" s="71" t="s">
        <v>391</v>
      </c>
      <c r="D22" s="158" t="s">
        <v>446</v>
      </c>
      <c r="E22" s="145"/>
      <c r="F22" s="71" t="s">
        <v>393</v>
      </c>
      <c r="G22" s="145"/>
      <c r="H22" s="159">
        <v>2</v>
      </c>
      <c r="I22" s="1">
        <v>0.25</v>
      </c>
    </row>
    <row r="23" spans="1:9" ht="31.35" customHeight="1" x14ac:dyDescent="0.25">
      <c r="A23" s="140"/>
      <c r="B23" s="141"/>
      <c r="C23" s="71" t="s">
        <v>391</v>
      </c>
      <c r="D23" s="158" t="s">
        <v>439</v>
      </c>
      <c r="E23" s="145"/>
      <c r="F23" s="71" t="s">
        <v>393</v>
      </c>
      <c r="G23" s="145"/>
      <c r="H23" s="159">
        <v>1</v>
      </c>
      <c r="I23" s="1">
        <v>0.17</v>
      </c>
    </row>
    <row r="24" spans="1:9" ht="31.35" customHeight="1" x14ac:dyDescent="0.25">
      <c r="A24" s="140"/>
      <c r="B24" s="141"/>
      <c r="C24" s="71" t="s">
        <v>391</v>
      </c>
      <c r="D24" s="162" t="s">
        <v>447</v>
      </c>
      <c r="E24" s="145"/>
      <c r="F24" s="71" t="s">
        <v>393</v>
      </c>
      <c r="G24" s="145"/>
      <c r="H24" s="145">
        <v>4</v>
      </c>
      <c r="I24" s="1">
        <v>0.13</v>
      </c>
    </row>
    <row r="25" spans="1:9" ht="31.35" customHeight="1" x14ac:dyDescent="0.25">
      <c r="A25" s="140"/>
      <c r="B25" s="141"/>
      <c r="C25" s="71" t="s">
        <v>391</v>
      </c>
      <c r="D25" s="162" t="s">
        <v>448</v>
      </c>
      <c r="E25" s="145"/>
      <c r="F25" s="71" t="s">
        <v>393</v>
      </c>
      <c r="G25" s="145"/>
      <c r="H25" s="145">
        <v>4</v>
      </c>
      <c r="I25" s="1">
        <v>0.13</v>
      </c>
    </row>
    <row r="26" spans="1:9" ht="31.35" customHeight="1" x14ac:dyDescent="0.25">
      <c r="A26" s="140"/>
      <c r="B26" s="141"/>
      <c r="C26" s="71" t="s">
        <v>391</v>
      </c>
      <c r="D26" s="162" t="s">
        <v>400</v>
      </c>
      <c r="E26" s="145"/>
      <c r="F26" s="71" t="s">
        <v>393</v>
      </c>
      <c r="G26" s="145"/>
      <c r="H26" s="145">
        <v>2</v>
      </c>
      <c r="I26" s="1">
        <v>0.25</v>
      </c>
    </row>
    <row r="27" spans="1:9" ht="31.35" customHeight="1" x14ac:dyDescent="0.25">
      <c r="A27" s="140"/>
      <c r="B27" s="141"/>
      <c r="C27" s="71" t="s">
        <v>391</v>
      </c>
      <c r="D27" s="162" t="s">
        <v>399</v>
      </c>
      <c r="E27" s="145"/>
      <c r="F27" s="71" t="s">
        <v>393</v>
      </c>
      <c r="G27" s="145"/>
      <c r="H27" s="145">
        <v>1</v>
      </c>
      <c r="I27" s="1">
        <v>0.2</v>
      </c>
    </row>
    <row r="28" spans="1:9" ht="31.35" customHeight="1" x14ac:dyDescent="0.25">
      <c r="A28" s="140"/>
      <c r="B28" s="141"/>
      <c r="C28" s="71" t="s">
        <v>391</v>
      </c>
      <c r="D28" s="162" t="s">
        <v>449</v>
      </c>
      <c r="E28" s="145"/>
      <c r="F28" s="71" t="s">
        <v>393</v>
      </c>
      <c r="G28" s="145"/>
      <c r="H28" s="145">
        <v>4</v>
      </c>
      <c r="I28" s="1">
        <v>0.13</v>
      </c>
    </row>
    <row r="29" spans="1:9" ht="31.35" customHeight="1" x14ac:dyDescent="0.25">
      <c r="A29" s="140"/>
      <c r="B29" s="141"/>
      <c r="C29" s="71" t="s">
        <v>391</v>
      </c>
      <c r="D29" s="162" t="s">
        <v>396</v>
      </c>
      <c r="E29" s="145"/>
      <c r="F29" s="71" t="s">
        <v>393</v>
      </c>
      <c r="G29" s="145"/>
      <c r="H29" s="145">
        <v>3</v>
      </c>
      <c r="I29" s="1">
        <v>0.43</v>
      </c>
    </row>
    <row r="30" spans="1:9" ht="31.35" customHeight="1" x14ac:dyDescent="0.25">
      <c r="A30" s="140"/>
      <c r="B30" s="141"/>
      <c r="C30" s="71" t="s">
        <v>391</v>
      </c>
      <c r="D30" s="162" t="s">
        <v>450</v>
      </c>
      <c r="E30" s="145"/>
      <c r="F30" s="71" t="s">
        <v>393</v>
      </c>
      <c r="G30" s="145"/>
      <c r="H30" s="145">
        <v>4</v>
      </c>
      <c r="I30" s="1">
        <v>0.13</v>
      </c>
    </row>
    <row r="31" spans="1:9" ht="31.35" customHeight="1" x14ac:dyDescent="0.25">
      <c r="A31" s="140"/>
      <c r="B31" s="141"/>
      <c r="C31" s="71" t="s">
        <v>391</v>
      </c>
      <c r="D31" s="162" t="s">
        <v>400</v>
      </c>
      <c r="E31" s="145"/>
      <c r="F31" s="71" t="s">
        <v>393</v>
      </c>
      <c r="G31" s="145"/>
      <c r="H31" s="145">
        <v>2</v>
      </c>
      <c r="I31" s="1">
        <v>0.25</v>
      </c>
    </row>
    <row r="32" spans="1:9" ht="31.35" customHeight="1" x14ac:dyDescent="0.25">
      <c r="A32" s="140"/>
      <c r="B32" s="141"/>
      <c r="C32" s="71" t="s">
        <v>391</v>
      </c>
      <c r="D32" s="162" t="s">
        <v>399</v>
      </c>
      <c r="E32" s="145"/>
      <c r="F32" s="71" t="s">
        <v>393</v>
      </c>
      <c r="G32" s="145"/>
      <c r="H32" s="145">
        <v>1</v>
      </c>
      <c r="I32" s="1">
        <v>0.2</v>
      </c>
    </row>
    <row r="33" spans="1:9" ht="31.35" customHeight="1" x14ac:dyDescent="0.25">
      <c r="A33" s="140"/>
      <c r="B33" s="141"/>
      <c r="C33" s="71" t="s">
        <v>391</v>
      </c>
      <c r="D33" s="162" t="s">
        <v>451</v>
      </c>
      <c r="E33" s="145"/>
      <c r="F33" s="71" t="s">
        <v>393</v>
      </c>
      <c r="G33" s="145"/>
      <c r="H33" s="145">
        <v>4</v>
      </c>
      <c r="I33" s="1">
        <v>0.13</v>
      </c>
    </row>
    <row r="34" spans="1:9" ht="31.35" customHeight="1" x14ac:dyDescent="0.25">
      <c r="A34" s="140"/>
      <c r="B34" s="141"/>
      <c r="C34" s="71" t="s">
        <v>391</v>
      </c>
      <c r="D34" s="162" t="s">
        <v>452</v>
      </c>
      <c r="E34" s="145"/>
      <c r="F34" s="71" t="s">
        <v>393</v>
      </c>
      <c r="G34" s="145"/>
      <c r="H34" s="145">
        <v>4</v>
      </c>
      <c r="I34" s="1">
        <v>0.13</v>
      </c>
    </row>
    <row r="35" spans="1:9" ht="31.35" customHeight="1" x14ac:dyDescent="0.25">
      <c r="A35" s="140"/>
      <c r="B35" s="141"/>
      <c r="C35" s="71" t="s">
        <v>391</v>
      </c>
      <c r="D35" s="162" t="s">
        <v>396</v>
      </c>
      <c r="E35" s="145"/>
      <c r="F35" s="71" t="s">
        <v>393</v>
      </c>
      <c r="G35" s="145"/>
      <c r="H35" s="145">
        <v>3</v>
      </c>
      <c r="I35" s="1">
        <v>0.43</v>
      </c>
    </row>
    <row r="36" spans="1:9" ht="31.35" customHeight="1" x14ac:dyDescent="0.25">
      <c r="A36" s="140"/>
      <c r="B36" s="141"/>
      <c r="C36" s="71" t="s">
        <v>391</v>
      </c>
      <c r="D36" s="162" t="s">
        <v>400</v>
      </c>
      <c r="E36" s="145"/>
      <c r="F36" s="71" t="s">
        <v>393</v>
      </c>
      <c r="G36" s="145"/>
      <c r="H36" s="145">
        <v>2</v>
      </c>
      <c r="I36" s="1">
        <v>0.25</v>
      </c>
    </row>
    <row r="37" spans="1:9" ht="31.35" customHeight="1" x14ac:dyDescent="0.25">
      <c r="A37" s="140"/>
      <c r="B37" s="141"/>
      <c r="C37" s="71" t="s">
        <v>391</v>
      </c>
      <c r="D37" s="162" t="s">
        <v>399</v>
      </c>
      <c r="E37" s="145"/>
      <c r="F37" s="71" t="s">
        <v>393</v>
      </c>
      <c r="G37" s="145"/>
      <c r="H37" s="145">
        <v>1</v>
      </c>
      <c r="I37" s="1">
        <v>0.17</v>
      </c>
    </row>
    <row r="38" spans="1:9" ht="31.35" customHeight="1" x14ac:dyDescent="0.25">
      <c r="A38" s="140"/>
      <c r="B38" s="141"/>
      <c r="C38" s="71" t="s">
        <v>391</v>
      </c>
      <c r="D38" s="162" t="s">
        <v>453</v>
      </c>
      <c r="E38" s="145"/>
      <c r="F38" s="71" t="s">
        <v>393</v>
      </c>
      <c r="G38" s="145"/>
      <c r="H38" s="145">
        <v>4</v>
      </c>
      <c r="I38" s="1">
        <v>0.13</v>
      </c>
    </row>
    <row r="39" spans="1:9" ht="31.35" customHeight="1" x14ac:dyDescent="0.25">
      <c r="A39" s="140"/>
      <c r="B39" s="141"/>
      <c r="C39" s="71" t="s">
        <v>391</v>
      </c>
      <c r="D39" s="162" t="s">
        <v>454</v>
      </c>
      <c r="E39" s="145"/>
      <c r="F39" s="71" t="s">
        <v>393</v>
      </c>
      <c r="G39" s="145"/>
      <c r="H39" s="145">
        <v>4</v>
      </c>
      <c r="I39" s="1">
        <v>0.14000000000000001</v>
      </c>
    </row>
    <row r="40" spans="1:9" ht="31.35" customHeight="1" x14ac:dyDescent="0.25">
      <c r="A40" s="140"/>
      <c r="B40" s="141"/>
      <c r="C40" s="71" t="s">
        <v>391</v>
      </c>
      <c r="D40" s="162" t="s">
        <v>399</v>
      </c>
      <c r="E40" s="145"/>
      <c r="F40" s="71" t="s">
        <v>393</v>
      </c>
      <c r="G40" s="145"/>
      <c r="H40" s="145">
        <v>1</v>
      </c>
      <c r="I40" s="1">
        <v>0.17</v>
      </c>
    </row>
    <row r="41" spans="1:9" ht="31.35" customHeight="1" x14ac:dyDescent="0.25">
      <c r="A41" s="140"/>
      <c r="B41" s="141"/>
      <c r="C41" s="71" t="s">
        <v>391</v>
      </c>
      <c r="D41" s="162" t="s">
        <v>455</v>
      </c>
      <c r="E41" s="145"/>
      <c r="F41" s="71" t="s">
        <v>393</v>
      </c>
      <c r="G41" s="145"/>
      <c r="H41" s="145">
        <v>4</v>
      </c>
      <c r="I41" s="1">
        <v>0.14000000000000001</v>
      </c>
    </row>
    <row r="42" spans="1:9" ht="31.35" customHeight="1" x14ac:dyDescent="0.25">
      <c r="A42" s="140"/>
      <c r="B42" s="141"/>
      <c r="C42" s="71" t="s">
        <v>391</v>
      </c>
      <c r="D42" s="162" t="s">
        <v>456</v>
      </c>
      <c r="E42" s="145"/>
      <c r="F42" s="71" t="s">
        <v>393</v>
      </c>
      <c r="G42" s="145"/>
      <c r="H42" s="145">
        <v>4</v>
      </c>
      <c r="I42" s="1">
        <v>0.14000000000000001</v>
      </c>
    </row>
    <row r="43" spans="1:9" ht="31.35" customHeight="1" x14ac:dyDescent="0.25">
      <c r="A43" s="140"/>
      <c r="B43" s="141"/>
      <c r="C43" s="71" t="s">
        <v>391</v>
      </c>
      <c r="D43" s="162" t="s">
        <v>399</v>
      </c>
      <c r="E43" s="145"/>
      <c r="F43" s="71" t="s">
        <v>393</v>
      </c>
      <c r="G43" s="145"/>
      <c r="H43" s="145">
        <v>1</v>
      </c>
      <c r="I43" s="1">
        <v>0.17</v>
      </c>
    </row>
    <row r="44" spans="1:9" ht="31.35" customHeight="1" x14ac:dyDescent="0.25">
      <c r="A44" s="140"/>
      <c r="B44" s="141"/>
      <c r="C44" s="71" t="s">
        <v>391</v>
      </c>
      <c r="D44" s="162" t="s">
        <v>457</v>
      </c>
      <c r="E44" s="145"/>
      <c r="F44" s="71" t="s">
        <v>393</v>
      </c>
      <c r="G44" s="145"/>
      <c r="H44" s="145">
        <v>4</v>
      </c>
      <c r="I44" s="1">
        <v>0.13</v>
      </c>
    </row>
    <row r="45" spans="1:9" ht="31.35" customHeight="1" x14ac:dyDescent="0.25">
      <c r="A45" s="140"/>
      <c r="B45" s="141"/>
      <c r="C45" s="71" t="s">
        <v>391</v>
      </c>
      <c r="D45" s="162" t="s">
        <v>458</v>
      </c>
      <c r="E45" s="145"/>
      <c r="F45" s="71" t="s">
        <v>393</v>
      </c>
      <c r="G45" s="145"/>
      <c r="H45" s="145">
        <v>4</v>
      </c>
      <c r="I45" s="1">
        <v>0.14000000000000001</v>
      </c>
    </row>
    <row r="46" spans="1:9" ht="31.35" customHeight="1" x14ac:dyDescent="0.25">
      <c r="A46" s="140"/>
      <c r="B46" s="141"/>
      <c r="C46" s="71" t="s">
        <v>391</v>
      </c>
      <c r="D46" s="162" t="s">
        <v>399</v>
      </c>
      <c r="E46" s="145"/>
      <c r="F46" s="71" t="s">
        <v>393</v>
      </c>
      <c r="G46" s="145"/>
      <c r="H46" s="145">
        <v>1</v>
      </c>
      <c r="I46" s="1">
        <v>0.17</v>
      </c>
    </row>
    <row r="47" spans="1:9" ht="31.35" customHeight="1" x14ac:dyDescent="0.25">
      <c r="A47" s="140"/>
      <c r="B47" s="141"/>
      <c r="C47" s="71" t="s">
        <v>391</v>
      </c>
      <c r="D47" s="162" t="s">
        <v>459</v>
      </c>
      <c r="E47" s="145"/>
      <c r="F47" s="71" t="s">
        <v>393</v>
      </c>
      <c r="G47" s="145"/>
      <c r="H47" s="145">
        <v>4</v>
      </c>
      <c r="I47" s="1">
        <v>0.14000000000000001</v>
      </c>
    </row>
    <row r="48" spans="1:9" ht="31.35" customHeight="1" x14ac:dyDescent="0.25">
      <c r="A48" s="140"/>
      <c r="B48" s="141"/>
      <c r="C48" s="71" t="s">
        <v>391</v>
      </c>
      <c r="D48" s="162" t="s">
        <v>460</v>
      </c>
      <c r="E48" s="145"/>
      <c r="F48" s="71" t="s">
        <v>393</v>
      </c>
      <c r="G48" s="145"/>
      <c r="H48" s="145">
        <v>4</v>
      </c>
      <c r="I48" s="1">
        <v>0.14000000000000001</v>
      </c>
    </row>
    <row r="49" spans="1:9" ht="31.35" customHeight="1" x14ac:dyDescent="0.25">
      <c r="A49" s="140"/>
      <c r="B49" s="141"/>
      <c r="C49" s="71" t="s">
        <v>391</v>
      </c>
      <c r="D49" s="162" t="s">
        <v>399</v>
      </c>
      <c r="E49" s="145"/>
      <c r="F49" s="71" t="s">
        <v>393</v>
      </c>
      <c r="G49" s="145"/>
      <c r="H49" s="145">
        <v>1</v>
      </c>
      <c r="I49" s="1">
        <v>0.18</v>
      </c>
    </row>
    <row r="50" spans="1:9" ht="31.35" customHeight="1" x14ac:dyDescent="0.25">
      <c r="A50" s="140"/>
      <c r="B50" s="141"/>
      <c r="C50" s="71" t="s">
        <v>391</v>
      </c>
      <c r="D50" s="162" t="s">
        <v>461</v>
      </c>
      <c r="E50" s="145"/>
      <c r="F50" s="71" t="s">
        <v>393</v>
      </c>
      <c r="G50" s="145"/>
      <c r="H50" s="145">
        <v>4</v>
      </c>
      <c r="I50" s="1">
        <v>0.14000000000000001</v>
      </c>
    </row>
    <row r="51" spans="1:9" ht="31.35" customHeight="1" x14ac:dyDescent="0.25">
      <c r="A51" s="140"/>
      <c r="B51" s="141"/>
      <c r="C51" s="71" t="s">
        <v>391</v>
      </c>
      <c r="D51" s="162" t="s">
        <v>462</v>
      </c>
      <c r="E51" s="145"/>
      <c r="F51" s="71" t="s">
        <v>393</v>
      </c>
      <c r="G51" s="145"/>
      <c r="H51" s="145">
        <v>4</v>
      </c>
      <c r="I51" s="1">
        <v>0.14000000000000001</v>
      </c>
    </row>
    <row r="52" spans="1:9" ht="31.35" customHeight="1" x14ac:dyDescent="0.25">
      <c r="A52" s="140"/>
      <c r="B52" s="141"/>
      <c r="C52" s="71" t="s">
        <v>391</v>
      </c>
      <c r="D52" s="162" t="s">
        <v>396</v>
      </c>
      <c r="E52" s="145"/>
      <c r="F52" s="71" t="s">
        <v>393</v>
      </c>
      <c r="G52" s="145"/>
      <c r="H52" s="145">
        <v>3</v>
      </c>
      <c r="I52" s="1">
        <v>0.43</v>
      </c>
    </row>
    <row r="53" spans="1:9" ht="31.35" customHeight="1" x14ac:dyDescent="0.25">
      <c r="A53" s="140"/>
      <c r="B53" s="141"/>
      <c r="C53" s="71" t="s">
        <v>391</v>
      </c>
      <c r="D53" s="162" t="s">
        <v>400</v>
      </c>
      <c r="E53" s="145"/>
      <c r="F53" s="71" t="s">
        <v>393</v>
      </c>
      <c r="G53" s="145"/>
      <c r="H53" s="145">
        <v>2</v>
      </c>
      <c r="I53" s="1">
        <v>0.25</v>
      </c>
    </row>
    <row r="54" spans="1:9" ht="31.35" customHeight="1" x14ac:dyDescent="0.25">
      <c r="A54" s="140"/>
      <c r="B54" s="141"/>
      <c r="C54" s="71" t="s">
        <v>391</v>
      </c>
      <c r="D54" s="162" t="s">
        <v>399</v>
      </c>
      <c r="E54" s="145"/>
      <c r="F54" s="71" t="s">
        <v>393</v>
      </c>
      <c r="G54" s="145"/>
      <c r="H54" s="145">
        <v>1</v>
      </c>
      <c r="I54" s="1">
        <v>0.15</v>
      </c>
    </row>
    <row r="55" spans="1:9" ht="31.35" customHeight="1" x14ac:dyDescent="0.25">
      <c r="A55" s="140"/>
      <c r="B55" s="141"/>
      <c r="C55" s="71" t="s">
        <v>391</v>
      </c>
      <c r="D55" s="162" t="s">
        <v>463</v>
      </c>
      <c r="E55" s="145"/>
      <c r="F55" s="71" t="s">
        <v>393</v>
      </c>
      <c r="G55" s="145"/>
      <c r="H55" s="145">
        <v>4</v>
      </c>
      <c r="I55" s="1">
        <v>0.14000000000000001</v>
      </c>
    </row>
    <row r="56" spans="1:9" ht="31.35" customHeight="1" x14ac:dyDescent="0.25">
      <c r="A56" s="140"/>
      <c r="B56" s="141"/>
      <c r="C56" s="71" t="s">
        <v>391</v>
      </c>
      <c r="D56" s="162" t="s">
        <v>464</v>
      </c>
      <c r="E56" s="145"/>
      <c r="F56" s="71" t="s">
        <v>393</v>
      </c>
      <c r="G56" s="145"/>
      <c r="H56" s="145">
        <v>4</v>
      </c>
      <c r="I56" s="1">
        <v>0.14000000000000001</v>
      </c>
    </row>
    <row r="57" spans="1:9" ht="31.35" customHeight="1" x14ac:dyDescent="0.25">
      <c r="A57" s="140"/>
      <c r="B57" s="141"/>
      <c r="C57" s="71" t="s">
        <v>391</v>
      </c>
      <c r="D57" s="162" t="s">
        <v>396</v>
      </c>
      <c r="E57" s="145"/>
      <c r="F57" s="71" t="s">
        <v>393</v>
      </c>
      <c r="G57" s="145"/>
      <c r="H57" s="145">
        <v>3</v>
      </c>
      <c r="I57" s="1">
        <v>0.42</v>
      </c>
    </row>
    <row r="58" spans="1:9" ht="31.35" customHeight="1" x14ac:dyDescent="0.25">
      <c r="A58" s="140"/>
      <c r="B58" s="141"/>
      <c r="C58" s="71" t="s">
        <v>391</v>
      </c>
      <c r="D58" s="162" t="s">
        <v>400</v>
      </c>
      <c r="E58" s="145"/>
      <c r="F58" s="71" t="s">
        <v>393</v>
      </c>
      <c r="G58" s="145"/>
      <c r="H58" s="145">
        <v>2</v>
      </c>
      <c r="I58" s="1">
        <v>0.25</v>
      </c>
    </row>
    <row r="59" spans="1:9" ht="31.35" customHeight="1" x14ac:dyDescent="0.25">
      <c r="A59" s="140"/>
      <c r="B59" s="141"/>
      <c r="C59" s="71" t="s">
        <v>391</v>
      </c>
      <c r="D59" s="162" t="s">
        <v>399</v>
      </c>
      <c r="E59" s="145"/>
      <c r="F59" s="71" t="s">
        <v>393</v>
      </c>
      <c r="G59" s="145"/>
      <c r="H59" s="145">
        <v>1</v>
      </c>
      <c r="I59" s="1">
        <v>0.18</v>
      </c>
    </row>
    <row r="60" spans="1:9" ht="31.35" customHeight="1" x14ac:dyDescent="0.25">
      <c r="A60" s="140"/>
      <c r="B60" s="141"/>
      <c r="C60" s="71" t="s">
        <v>391</v>
      </c>
      <c r="D60" s="162" t="s">
        <v>465</v>
      </c>
      <c r="E60" s="145"/>
      <c r="F60" s="71" t="s">
        <v>393</v>
      </c>
      <c r="G60" s="145"/>
      <c r="H60" s="145">
        <v>4</v>
      </c>
      <c r="I60" s="1">
        <v>0.14000000000000001</v>
      </c>
    </row>
    <row r="61" spans="1:9" ht="31.35" customHeight="1" x14ac:dyDescent="0.25">
      <c r="A61" s="140"/>
      <c r="B61" s="141"/>
      <c r="C61" s="71" t="s">
        <v>391</v>
      </c>
      <c r="D61" s="162" t="s">
        <v>466</v>
      </c>
      <c r="E61" s="145"/>
      <c r="F61" s="71" t="s">
        <v>393</v>
      </c>
      <c r="G61" s="145"/>
      <c r="H61" s="145">
        <v>4</v>
      </c>
      <c r="I61" s="1">
        <v>0.14000000000000001</v>
      </c>
    </row>
    <row r="62" spans="1:9" ht="31.35" customHeight="1" x14ac:dyDescent="0.25">
      <c r="A62" s="140"/>
      <c r="B62" s="141"/>
      <c r="C62" s="71" t="s">
        <v>391</v>
      </c>
      <c r="D62" s="162" t="s">
        <v>467</v>
      </c>
      <c r="E62" s="145"/>
      <c r="F62" s="71" t="s">
        <v>393</v>
      </c>
      <c r="G62" s="145"/>
      <c r="H62" s="145">
        <v>4</v>
      </c>
      <c r="I62" s="1">
        <v>0.14000000000000001</v>
      </c>
    </row>
    <row r="63" spans="1:9" ht="31.35" customHeight="1" x14ac:dyDescent="0.25">
      <c r="A63" s="140"/>
      <c r="B63" s="141"/>
      <c r="C63" s="71" t="s">
        <v>391</v>
      </c>
      <c r="D63" s="162" t="s">
        <v>396</v>
      </c>
      <c r="E63" s="145"/>
      <c r="F63" s="71" t="s">
        <v>393</v>
      </c>
      <c r="G63" s="145"/>
      <c r="H63" s="145">
        <v>3</v>
      </c>
      <c r="I63" s="1">
        <v>0.43</v>
      </c>
    </row>
    <row r="64" spans="1:9" ht="31.35" customHeight="1" x14ac:dyDescent="0.25">
      <c r="A64" s="140"/>
      <c r="B64" s="141"/>
      <c r="C64" s="71" t="s">
        <v>391</v>
      </c>
      <c r="D64" s="162" t="s">
        <v>400</v>
      </c>
      <c r="E64" s="145"/>
      <c r="F64" s="71" t="s">
        <v>393</v>
      </c>
      <c r="G64" s="145"/>
      <c r="H64" s="145">
        <v>2</v>
      </c>
      <c r="I64" s="1">
        <v>0.25</v>
      </c>
    </row>
    <row r="65" spans="1:9" ht="31.35" customHeight="1" x14ac:dyDescent="0.25">
      <c r="A65" s="140"/>
      <c r="B65" s="141"/>
      <c r="C65" s="71" t="s">
        <v>391</v>
      </c>
      <c r="D65" s="162" t="s">
        <v>399</v>
      </c>
      <c r="E65" s="145"/>
      <c r="F65" s="71" t="s">
        <v>393</v>
      </c>
      <c r="G65" s="145"/>
      <c r="H65" s="145">
        <v>1</v>
      </c>
      <c r="I65" s="1">
        <v>0.18</v>
      </c>
    </row>
    <row r="66" spans="1:9" ht="31.35" customHeight="1" x14ac:dyDescent="0.25">
      <c r="A66" s="140"/>
      <c r="B66" s="141"/>
      <c r="C66" s="71" t="s">
        <v>391</v>
      </c>
      <c r="D66" s="162" t="s">
        <v>468</v>
      </c>
      <c r="E66" s="145"/>
      <c r="F66" s="71" t="s">
        <v>393</v>
      </c>
      <c r="G66" s="145"/>
      <c r="H66" s="145">
        <v>4</v>
      </c>
      <c r="I66" s="1">
        <v>0.14000000000000001</v>
      </c>
    </row>
    <row r="67" spans="1:9" ht="31.35" customHeight="1" x14ac:dyDescent="0.25">
      <c r="A67" s="140"/>
      <c r="B67" s="141"/>
      <c r="C67" s="71" t="s">
        <v>391</v>
      </c>
      <c r="D67" s="162" t="s">
        <v>469</v>
      </c>
      <c r="E67" s="145"/>
      <c r="F67" s="71" t="s">
        <v>393</v>
      </c>
      <c r="G67" s="145"/>
      <c r="H67" s="145">
        <v>4</v>
      </c>
      <c r="I67" s="1">
        <v>0.14000000000000001</v>
      </c>
    </row>
    <row r="68" spans="1:9" ht="31.35" customHeight="1" x14ac:dyDescent="0.25">
      <c r="A68" s="140"/>
      <c r="B68" s="141"/>
      <c r="C68" s="71" t="s">
        <v>391</v>
      </c>
      <c r="D68" s="163" t="s">
        <v>400</v>
      </c>
      <c r="E68" s="145"/>
      <c r="F68" s="71" t="s">
        <v>393</v>
      </c>
      <c r="G68" s="145"/>
      <c r="H68" s="145">
        <v>2</v>
      </c>
      <c r="I68" s="1">
        <v>0.25</v>
      </c>
    </row>
    <row r="69" spans="1:9" ht="31.35" customHeight="1" x14ac:dyDescent="0.25">
      <c r="A69" s="140"/>
      <c r="B69" s="141"/>
      <c r="C69" s="71" t="s">
        <v>391</v>
      </c>
      <c r="D69" s="163" t="s">
        <v>399</v>
      </c>
      <c r="E69" s="145"/>
      <c r="F69" s="71" t="s">
        <v>393</v>
      </c>
      <c r="G69" s="145"/>
      <c r="H69" s="145">
        <v>1</v>
      </c>
      <c r="I69" s="1">
        <v>0.2</v>
      </c>
    </row>
    <row r="70" spans="1:9" ht="31.35" customHeight="1" x14ac:dyDescent="0.25">
      <c r="A70" s="140"/>
      <c r="B70" s="141"/>
      <c r="C70" s="71" t="s">
        <v>391</v>
      </c>
      <c r="D70" s="163" t="s">
        <v>470</v>
      </c>
      <c r="E70" s="145"/>
      <c r="F70" s="71" t="s">
        <v>393</v>
      </c>
      <c r="G70" s="145"/>
      <c r="H70" s="145">
        <v>6</v>
      </c>
      <c r="I70" s="1">
        <v>0.4</v>
      </c>
    </row>
    <row r="71" spans="1:9" ht="31.35" customHeight="1" x14ac:dyDescent="0.25">
      <c r="A71" s="140"/>
      <c r="B71" s="141"/>
      <c r="C71" s="71" t="s">
        <v>391</v>
      </c>
      <c r="D71" s="158" t="s">
        <v>471</v>
      </c>
      <c r="E71" s="145"/>
      <c r="F71" s="71" t="s">
        <v>393</v>
      </c>
      <c r="G71" s="145"/>
      <c r="H71" s="159">
        <v>1</v>
      </c>
      <c r="I71" s="1">
        <v>0.18</v>
      </c>
    </row>
  </sheetData>
  <pageMargins left="0.7" right="0.7" top="0.75" bottom="0.75" header="0.3" footer="0.3"/>
  <pageSetup paperSize="9" scale="6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view="pageBreakPreview" zoomScale="60" zoomScaleNormal="100" workbookViewId="0">
      <selection activeCell="M8" sqref="M8"/>
    </sheetView>
  </sheetViews>
  <sheetFormatPr defaultRowHeight="15" x14ac:dyDescent="0.25"/>
  <cols>
    <col min="2" max="2" width="31.140625" customWidth="1"/>
    <col min="4" max="4" width="34.7109375" customWidth="1"/>
  </cols>
  <sheetData>
    <row r="1" spans="1:9" ht="94.5" x14ac:dyDescent="0.25">
      <c r="A1" s="156" t="s">
        <v>419</v>
      </c>
      <c r="B1" s="156" t="s">
        <v>420</v>
      </c>
      <c r="C1" s="156" t="s">
        <v>421</v>
      </c>
      <c r="D1" s="156" t="s">
        <v>422</v>
      </c>
      <c r="E1" s="156" t="s">
        <v>423</v>
      </c>
      <c r="F1" s="156" t="s">
        <v>424</v>
      </c>
      <c r="G1" s="156" t="s">
        <v>425</v>
      </c>
      <c r="H1" s="156" t="s">
        <v>426</v>
      </c>
      <c r="I1" s="156" t="s">
        <v>427</v>
      </c>
    </row>
    <row r="2" spans="1:9" ht="30.95" customHeight="1" x14ac:dyDescent="0.25">
      <c r="A2" s="136" t="s">
        <v>472</v>
      </c>
      <c r="B2" s="137" t="s">
        <v>473</v>
      </c>
      <c r="C2" s="136"/>
      <c r="D2" s="138"/>
      <c r="E2" s="136"/>
      <c r="F2" s="157"/>
      <c r="G2" s="138"/>
      <c r="H2" s="136"/>
      <c r="I2" s="139">
        <f>SUM(I4:I64)</f>
        <v>15.999999999999998</v>
      </c>
    </row>
    <row r="3" spans="1:9" ht="30.95" customHeight="1" x14ac:dyDescent="0.25">
      <c r="A3" s="140">
        <v>1</v>
      </c>
      <c r="B3" s="145" t="s">
        <v>473</v>
      </c>
      <c r="C3" s="145"/>
      <c r="D3" s="152"/>
      <c r="E3" s="145"/>
      <c r="F3" s="71"/>
      <c r="G3" s="145"/>
      <c r="H3" s="140"/>
      <c r="I3" s="145"/>
    </row>
    <row r="4" spans="1:9" ht="30.95" customHeight="1" x14ac:dyDescent="0.25">
      <c r="A4" s="140"/>
      <c r="B4" s="145"/>
      <c r="C4" s="71" t="s">
        <v>391</v>
      </c>
      <c r="D4" s="164" t="s">
        <v>474</v>
      </c>
      <c r="E4" s="144"/>
      <c r="F4" s="71" t="s">
        <v>393</v>
      </c>
      <c r="G4" s="145"/>
      <c r="H4" s="140">
        <v>1</v>
      </c>
      <c r="I4" s="71">
        <v>1</v>
      </c>
    </row>
    <row r="5" spans="1:9" ht="30.95" customHeight="1" x14ac:dyDescent="0.25">
      <c r="A5" s="140"/>
      <c r="B5" s="145"/>
      <c r="C5" s="71" t="s">
        <v>391</v>
      </c>
      <c r="D5" s="165" t="s">
        <v>475</v>
      </c>
      <c r="E5" s="144"/>
      <c r="F5" s="71" t="s">
        <v>393</v>
      </c>
      <c r="G5" s="145"/>
      <c r="H5" s="140">
        <v>3</v>
      </c>
      <c r="I5" s="71">
        <v>0.1</v>
      </c>
    </row>
    <row r="6" spans="1:9" ht="30.95" customHeight="1" x14ac:dyDescent="0.25">
      <c r="A6" s="140"/>
      <c r="B6" s="145"/>
      <c r="C6" s="71" t="s">
        <v>391</v>
      </c>
      <c r="D6" s="165" t="s">
        <v>476</v>
      </c>
      <c r="E6" s="144"/>
      <c r="F6" s="71" t="s">
        <v>393</v>
      </c>
      <c r="G6" s="145"/>
      <c r="H6" s="140">
        <v>4</v>
      </c>
      <c r="I6" s="71">
        <v>0.5</v>
      </c>
    </row>
    <row r="7" spans="1:9" ht="30.95" customHeight="1" x14ac:dyDescent="0.25">
      <c r="A7" s="140"/>
      <c r="B7" s="145"/>
      <c r="C7" s="71" t="s">
        <v>391</v>
      </c>
      <c r="D7" s="165" t="s">
        <v>477</v>
      </c>
      <c r="E7" s="144"/>
      <c r="F7" s="71" t="s">
        <v>393</v>
      </c>
      <c r="G7" s="145"/>
      <c r="H7" s="140">
        <v>3</v>
      </c>
      <c r="I7" s="71">
        <v>0.1</v>
      </c>
    </row>
    <row r="8" spans="1:9" ht="30.95" customHeight="1" x14ac:dyDescent="0.25">
      <c r="A8" s="140"/>
      <c r="B8" s="145"/>
      <c r="C8" s="71" t="s">
        <v>391</v>
      </c>
      <c r="D8" s="165" t="s">
        <v>478</v>
      </c>
      <c r="E8" s="144"/>
      <c r="F8" s="71" t="s">
        <v>393</v>
      </c>
      <c r="G8" s="145"/>
      <c r="H8" s="140">
        <v>3</v>
      </c>
      <c r="I8" s="71">
        <v>0.1</v>
      </c>
    </row>
    <row r="9" spans="1:9" ht="30.95" customHeight="1" x14ac:dyDescent="0.25">
      <c r="A9" s="140"/>
      <c r="B9" s="145"/>
      <c r="C9" s="71" t="s">
        <v>391</v>
      </c>
      <c r="D9" s="165" t="s">
        <v>479</v>
      </c>
      <c r="E9" s="144"/>
      <c r="F9" s="71" t="s">
        <v>393</v>
      </c>
      <c r="G9" s="145"/>
      <c r="H9" s="140">
        <v>5</v>
      </c>
      <c r="I9" s="71">
        <v>0.13</v>
      </c>
    </row>
    <row r="10" spans="1:9" ht="30.95" customHeight="1" x14ac:dyDescent="0.25">
      <c r="A10" s="140"/>
      <c r="B10" s="145"/>
      <c r="C10" s="71" t="s">
        <v>391</v>
      </c>
      <c r="D10" s="165" t="s">
        <v>480</v>
      </c>
      <c r="E10" s="144"/>
      <c r="F10" s="71" t="s">
        <v>393</v>
      </c>
      <c r="G10" s="145"/>
      <c r="H10" s="140">
        <v>3</v>
      </c>
      <c r="I10" s="71">
        <v>0.1</v>
      </c>
    </row>
    <row r="11" spans="1:9" ht="30.95" customHeight="1" x14ac:dyDescent="0.25">
      <c r="A11" s="140"/>
      <c r="B11" s="145"/>
      <c r="C11" s="71" t="s">
        <v>391</v>
      </c>
      <c r="D11" s="165" t="s">
        <v>481</v>
      </c>
      <c r="E11" s="144"/>
      <c r="F11" s="71" t="s">
        <v>393</v>
      </c>
      <c r="G11" s="145"/>
      <c r="H11" s="140">
        <v>2</v>
      </c>
      <c r="I11" s="71">
        <v>0.33</v>
      </c>
    </row>
    <row r="12" spans="1:9" ht="30.95" customHeight="1" x14ac:dyDescent="0.25">
      <c r="A12" s="140"/>
      <c r="B12" s="145"/>
      <c r="C12" s="71" t="s">
        <v>391</v>
      </c>
      <c r="D12" s="165" t="s">
        <v>482</v>
      </c>
      <c r="E12" s="144"/>
      <c r="F12" s="71" t="s">
        <v>393</v>
      </c>
      <c r="G12" s="145"/>
      <c r="H12" s="140">
        <v>3</v>
      </c>
      <c r="I12" s="71">
        <v>0.1</v>
      </c>
    </row>
    <row r="13" spans="1:9" ht="30.95" customHeight="1" x14ac:dyDescent="0.25">
      <c r="A13" s="140"/>
      <c r="B13" s="145"/>
      <c r="C13" s="71" t="s">
        <v>391</v>
      </c>
      <c r="D13" s="165" t="s">
        <v>481</v>
      </c>
      <c r="E13" s="144"/>
      <c r="F13" s="71" t="s">
        <v>393</v>
      </c>
      <c r="G13" s="145"/>
      <c r="H13" s="140">
        <v>2</v>
      </c>
      <c r="I13" s="71">
        <v>0.33</v>
      </c>
    </row>
    <row r="14" spans="1:9" ht="30.95" customHeight="1" x14ac:dyDescent="0.25">
      <c r="A14" s="140"/>
      <c r="B14" s="145"/>
      <c r="C14" s="71" t="s">
        <v>391</v>
      </c>
      <c r="D14" s="165" t="s">
        <v>483</v>
      </c>
      <c r="E14" s="144"/>
      <c r="F14" s="71" t="s">
        <v>393</v>
      </c>
      <c r="G14" s="145"/>
      <c r="H14" s="140">
        <v>3</v>
      </c>
      <c r="I14" s="71">
        <v>0.1</v>
      </c>
    </row>
    <row r="15" spans="1:9" ht="30.95" customHeight="1" x14ac:dyDescent="0.25">
      <c r="A15" s="140"/>
      <c r="B15" s="145"/>
      <c r="C15" s="71" t="s">
        <v>391</v>
      </c>
      <c r="D15" s="165" t="s">
        <v>484</v>
      </c>
      <c r="E15" s="144"/>
      <c r="F15" s="71" t="s">
        <v>393</v>
      </c>
      <c r="G15" s="145"/>
      <c r="H15" s="140">
        <v>3</v>
      </c>
      <c r="I15" s="71">
        <v>0.1</v>
      </c>
    </row>
    <row r="16" spans="1:9" ht="30.95" customHeight="1" x14ac:dyDescent="0.25">
      <c r="A16" s="140"/>
      <c r="B16" s="145"/>
      <c r="C16" s="71" t="s">
        <v>391</v>
      </c>
      <c r="D16" s="165" t="s">
        <v>485</v>
      </c>
      <c r="E16" s="144"/>
      <c r="F16" s="71" t="s">
        <v>393</v>
      </c>
      <c r="G16" s="145"/>
      <c r="H16" s="140">
        <v>3</v>
      </c>
      <c r="I16" s="71">
        <v>0.1</v>
      </c>
    </row>
    <row r="17" spans="1:9" ht="30.95" customHeight="1" x14ac:dyDescent="0.25">
      <c r="A17" s="140"/>
      <c r="B17" s="145"/>
      <c r="C17" s="71" t="s">
        <v>391</v>
      </c>
      <c r="D17" s="165" t="s">
        <v>486</v>
      </c>
      <c r="E17" s="144"/>
      <c r="F17" s="71" t="s">
        <v>393</v>
      </c>
      <c r="G17" s="145"/>
      <c r="H17" s="140">
        <v>3</v>
      </c>
      <c r="I17" s="71">
        <v>0.1</v>
      </c>
    </row>
    <row r="18" spans="1:9" ht="30.95" customHeight="1" x14ac:dyDescent="0.25">
      <c r="A18" s="140"/>
      <c r="B18" s="145"/>
      <c r="C18" s="71" t="s">
        <v>391</v>
      </c>
      <c r="D18" s="165" t="s">
        <v>487</v>
      </c>
      <c r="E18" s="144"/>
      <c r="F18" s="71" t="s">
        <v>393</v>
      </c>
      <c r="G18" s="145"/>
      <c r="H18" s="140">
        <v>3</v>
      </c>
      <c r="I18" s="71">
        <v>0.1</v>
      </c>
    </row>
    <row r="19" spans="1:9" ht="30.95" customHeight="1" x14ac:dyDescent="0.25">
      <c r="A19" s="140"/>
      <c r="B19" s="145"/>
      <c r="C19" s="71" t="s">
        <v>391</v>
      </c>
      <c r="D19" s="165" t="s">
        <v>488</v>
      </c>
      <c r="E19" s="144"/>
      <c r="F19" s="71" t="s">
        <v>393</v>
      </c>
      <c r="G19" s="145"/>
      <c r="H19" s="140">
        <v>3</v>
      </c>
      <c r="I19" s="71">
        <v>0.1</v>
      </c>
    </row>
    <row r="20" spans="1:9" ht="30.95" customHeight="1" x14ac:dyDescent="0.25">
      <c r="A20" s="140"/>
      <c r="B20" s="145"/>
      <c r="C20" s="71" t="s">
        <v>391</v>
      </c>
      <c r="D20" s="165" t="s">
        <v>489</v>
      </c>
      <c r="E20" s="144"/>
      <c r="F20" s="71" t="s">
        <v>393</v>
      </c>
      <c r="G20" s="145"/>
      <c r="H20" s="140">
        <v>3</v>
      </c>
      <c r="I20" s="71">
        <v>0.1</v>
      </c>
    </row>
    <row r="21" spans="1:9" ht="30.95" customHeight="1" x14ac:dyDescent="0.25">
      <c r="A21" s="140"/>
      <c r="B21" s="145"/>
      <c r="C21" s="71" t="s">
        <v>391</v>
      </c>
      <c r="D21" s="165" t="s">
        <v>490</v>
      </c>
      <c r="E21" s="144"/>
      <c r="F21" s="71" t="s">
        <v>393</v>
      </c>
      <c r="G21" s="145"/>
      <c r="H21" s="140">
        <v>3</v>
      </c>
      <c r="I21" s="71">
        <v>0.1</v>
      </c>
    </row>
    <row r="22" spans="1:9" ht="30.95" customHeight="1" x14ac:dyDescent="0.25">
      <c r="A22" s="140"/>
      <c r="B22" s="145"/>
      <c r="C22" s="71" t="s">
        <v>391</v>
      </c>
      <c r="D22" s="165" t="s">
        <v>491</v>
      </c>
      <c r="E22" s="144"/>
      <c r="F22" s="71" t="s">
        <v>393</v>
      </c>
      <c r="G22" s="145"/>
      <c r="H22" s="140">
        <v>3</v>
      </c>
      <c r="I22" s="71">
        <v>0.1</v>
      </c>
    </row>
    <row r="23" spans="1:9" ht="30.95" customHeight="1" x14ac:dyDescent="0.25">
      <c r="A23" s="140"/>
      <c r="B23" s="145"/>
      <c r="C23" s="71" t="s">
        <v>391</v>
      </c>
      <c r="D23" s="165" t="s">
        <v>492</v>
      </c>
      <c r="E23" s="144"/>
      <c r="F23" s="71" t="s">
        <v>393</v>
      </c>
      <c r="G23" s="145"/>
      <c r="H23" s="140">
        <v>5</v>
      </c>
      <c r="I23" s="71">
        <v>0.13</v>
      </c>
    </row>
    <row r="24" spans="1:9" ht="30.95" customHeight="1" x14ac:dyDescent="0.25">
      <c r="A24" s="140"/>
      <c r="B24" s="145"/>
      <c r="C24" s="71" t="s">
        <v>391</v>
      </c>
      <c r="D24" s="165" t="s">
        <v>493</v>
      </c>
      <c r="E24" s="144"/>
      <c r="F24" s="71" t="s">
        <v>393</v>
      </c>
      <c r="G24" s="145"/>
      <c r="H24" s="140">
        <v>3</v>
      </c>
      <c r="I24" s="71">
        <v>0.1</v>
      </c>
    </row>
    <row r="25" spans="1:9" ht="30.95" customHeight="1" x14ac:dyDescent="0.25">
      <c r="A25" s="140"/>
      <c r="B25" s="145"/>
      <c r="C25" s="71" t="s">
        <v>391</v>
      </c>
      <c r="D25" s="165" t="s">
        <v>494</v>
      </c>
      <c r="E25" s="144"/>
      <c r="F25" s="71" t="s">
        <v>393</v>
      </c>
      <c r="G25" s="145"/>
      <c r="H25" s="140">
        <v>3</v>
      </c>
      <c r="I25" s="71">
        <v>0.1</v>
      </c>
    </row>
    <row r="26" spans="1:9" ht="30.95" customHeight="1" x14ac:dyDescent="0.25">
      <c r="A26" s="140"/>
      <c r="B26" s="145"/>
      <c r="C26" s="71" t="s">
        <v>391</v>
      </c>
      <c r="D26" s="165" t="s">
        <v>495</v>
      </c>
      <c r="E26" s="144"/>
      <c r="F26" s="71" t="s">
        <v>393</v>
      </c>
      <c r="G26" s="145"/>
      <c r="H26" s="140">
        <v>3</v>
      </c>
      <c r="I26" s="71">
        <v>0.1</v>
      </c>
    </row>
    <row r="27" spans="1:9" ht="30.95" customHeight="1" x14ac:dyDescent="0.25">
      <c r="A27" s="140"/>
      <c r="B27" s="145"/>
      <c r="C27" s="71" t="s">
        <v>391</v>
      </c>
      <c r="D27" s="165" t="s">
        <v>496</v>
      </c>
      <c r="E27" s="144"/>
      <c r="F27" s="71" t="s">
        <v>393</v>
      </c>
      <c r="G27" s="145"/>
      <c r="H27" s="140">
        <v>3</v>
      </c>
      <c r="I27" s="71">
        <v>0.1</v>
      </c>
    </row>
    <row r="28" spans="1:9" ht="30.95" customHeight="1" x14ac:dyDescent="0.25">
      <c r="A28" s="140"/>
      <c r="B28" s="145"/>
      <c r="C28" s="71" t="s">
        <v>391</v>
      </c>
      <c r="D28" s="165" t="s">
        <v>497</v>
      </c>
      <c r="E28" s="144"/>
      <c r="F28" s="71" t="s">
        <v>393</v>
      </c>
      <c r="G28" s="145"/>
      <c r="H28" s="140">
        <v>3</v>
      </c>
      <c r="I28" s="71">
        <v>0.1</v>
      </c>
    </row>
    <row r="29" spans="1:9" ht="30.95" customHeight="1" x14ac:dyDescent="0.25">
      <c r="A29" s="140"/>
      <c r="B29" s="145"/>
      <c r="C29" s="71" t="s">
        <v>391</v>
      </c>
      <c r="D29" s="165" t="s">
        <v>498</v>
      </c>
      <c r="E29" s="144"/>
      <c r="F29" s="71" t="s">
        <v>393</v>
      </c>
      <c r="G29" s="145"/>
      <c r="H29" s="140">
        <v>3</v>
      </c>
      <c r="I29" s="71">
        <v>0.1</v>
      </c>
    </row>
    <row r="30" spans="1:9" ht="30.95" customHeight="1" x14ac:dyDescent="0.25">
      <c r="A30" s="140"/>
      <c r="B30" s="145"/>
      <c r="C30" s="71" t="s">
        <v>391</v>
      </c>
      <c r="D30" s="165" t="s">
        <v>499</v>
      </c>
      <c r="E30" s="144"/>
      <c r="F30" s="71" t="s">
        <v>393</v>
      </c>
      <c r="G30" s="145"/>
      <c r="H30" s="140">
        <v>3</v>
      </c>
      <c r="I30" s="71">
        <v>0.1</v>
      </c>
    </row>
    <row r="31" spans="1:9" ht="30.95" customHeight="1" x14ac:dyDescent="0.25">
      <c r="A31" s="140"/>
      <c r="B31" s="145"/>
      <c r="C31" s="71" t="s">
        <v>391</v>
      </c>
      <c r="D31" s="165" t="s">
        <v>500</v>
      </c>
      <c r="E31" s="144"/>
      <c r="F31" s="71" t="s">
        <v>393</v>
      </c>
      <c r="G31" s="145"/>
      <c r="H31" s="140">
        <v>5</v>
      </c>
      <c r="I31" s="71">
        <v>0.13</v>
      </c>
    </row>
    <row r="32" spans="1:9" ht="30.95" customHeight="1" x14ac:dyDescent="0.25">
      <c r="A32" s="140"/>
      <c r="B32" s="145"/>
      <c r="C32" s="71" t="s">
        <v>391</v>
      </c>
      <c r="D32" s="165" t="s">
        <v>501</v>
      </c>
      <c r="E32" s="144"/>
      <c r="F32" s="71" t="s">
        <v>393</v>
      </c>
      <c r="G32" s="145"/>
      <c r="H32" s="140">
        <v>3</v>
      </c>
      <c r="I32" s="71">
        <v>0.1</v>
      </c>
    </row>
    <row r="33" spans="1:9" ht="30.95" customHeight="1" x14ac:dyDescent="0.25">
      <c r="A33" s="140"/>
      <c r="B33" s="145"/>
      <c r="C33" s="71" t="s">
        <v>391</v>
      </c>
      <c r="D33" s="165" t="s">
        <v>481</v>
      </c>
      <c r="E33" s="144"/>
      <c r="F33" s="71" t="s">
        <v>393</v>
      </c>
      <c r="G33" s="145"/>
      <c r="H33" s="140">
        <v>2</v>
      </c>
      <c r="I33" s="71">
        <v>0.33</v>
      </c>
    </row>
    <row r="34" spans="1:9" ht="30.95" customHeight="1" x14ac:dyDescent="0.25">
      <c r="A34" s="140"/>
      <c r="B34" s="145"/>
      <c r="C34" s="71" t="s">
        <v>391</v>
      </c>
      <c r="D34" s="165" t="s">
        <v>502</v>
      </c>
      <c r="E34" s="144"/>
      <c r="F34" s="71" t="s">
        <v>393</v>
      </c>
      <c r="G34" s="145"/>
      <c r="H34" s="140">
        <v>3</v>
      </c>
      <c r="I34" s="71">
        <v>0.1</v>
      </c>
    </row>
    <row r="35" spans="1:9" ht="30.95" customHeight="1" x14ac:dyDescent="0.25">
      <c r="A35" s="140"/>
      <c r="B35" s="145"/>
      <c r="C35" s="71" t="s">
        <v>391</v>
      </c>
      <c r="D35" s="165" t="s">
        <v>503</v>
      </c>
      <c r="E35" s="144"/>
      <c r="F35" s="71" t="s">
        <v>393</v>
      </c>
      <c r="G35" s="145"/>
      <c r="H35" s="140">
        <v>3</v>
      </c>
      <c r="I35" s="71">
        <v>0.1</v>
      </c>
    </row>
    <row r="36" spans="1:9" ht="30.95" customHeight="1" x14ac:dyDescent="0.25">
      <c r="A36" s="140"/>
      <c r="B36" s="145"/>
      <c r="C36" s="71" t="s">
        <v>391</v>
      </c>
      <c r="D36" s="165" t="s">
        <v>504</v>
      </c>
      <c r="E36" s="144"/>
      <c r="F36" s="71" t="s">
        <v>393</v>
      </c>
      <c r="G36" s="145"/>
      <c r="H36" s="140">
        <v>3</v>
      </c>
      <c r="I36" s="71">
        <v>0.1</v>
      </c>
    </row>
    <row r="37" spans="1:9" ht="30.95" customHeight="1" x14ac:dyDescent="0.25">
      <c r="A37" s="140"/>
      <c r="B37" s="145"/>
      <c r="C37" s="71" t="s">
        <v>391</v>
      </c>
      <c r="D37" s="165" t="s">
        <v>505</v>
      </c>
      <c r="E37" s="144"/>
      <c r="F37" s="71" t="s">
        <v>393</v>
      </c>
      <c r="G37" s="145"/>
      <c r="H37" s="140">
        <v>3</v>
      </c>
      <c r="I37" s="71">
        <v>0.1</v>
      </c>
    </row>
    <row r="38" spans="1:9" ht="30.95" customHeight="1" x14ac:dyDescent="0.25">
      <c r="A38" s="140"/>
      <c r="B38" s="145"/>
      <c r="C38" s="71" t="s">
        <v>391</v>
      </c>
      <c r="D38" s="165" t="s">
        <v>502</v>
      </c>
      <c r="E38" s="144"/>
      <c r="F38" s="71" t="s">
        <v>393</v>
      </c>
      <c r="G38" s="145"/>
      <c r="H38" s="140">
        <v>3</v>
      </c>
      <c r="I38" s="71">
        <v>0.1</v>
      </c>
    </row>
    <row r="39" spans="1:9" ht="30.95" customHeight="1" x14ac:dyDescent="0.25">
      <c r="A39" s="140"/>
      <c r="B39" s="145"/>
      <c r="C39" s="71" t="s">
        <v>391</v>
      </c>
      <c r="D39" s="165" t="s">
        <v>506</v>
      </c>
      <c r="E39" s="144"/>
      <c r="F39" s="71" t="s">
        <v>393</v>
      </c>
      <c r="G39" s="145"/>
      <c r="H39" s="140">
        <v>3</v>
      </c>
      <c r="I39" s="71">
        <v>0.1</v>
      </c>
    </row>
    <row r="40" spans="1:9" ht="30.95" customHeight="1" x14ac:dyDescent="0.25">
      <c r="A40" s="140"/>
      <c r="B40" s="145"/>
      <c r="C40" s="71" t="s">
        <v>391</v>
      </c>
      <c r="D40" s="165" t="s">
        <v>507</v>
      </c>
      <c r="E40" s="144"/>
      <c r="F40" s="71" t="s">
        <v>393</v>
      </c>
      <c r="G40" s="145"/>
      <c r="H40" s="140">
        <v>4</v>
      </c>
      <c r="I40" s="71">
        <v>0.5</v>
      </c>
    </row>
    <row r="41" spans="1:9" ht="30.95" customHeight="1" x14ac:dyDescent="0.25">
      <c r="A41" s="140"/>
      <c r="B41" s="145"/>
      <c r="C41" s="71" t="s">
        <v>391</v>
      </c>
      <c r="D41" s="165" t="s">
        <v>508</v>
      </c>
      <c r="E41" s="144"/>
      <c r="F41" s="71" t="s">
        <v>393</v>
      </c>
      <c r="G41" s="145"/>
      <c r="H41" s="140">
        <v>4</v>
      </c>
      <c r="I41" s="71">
        <v>0.5</v>
      </c>
    </row>
    <row r="42" spans="1:9" ht="30.95" customHeight="1" x14ac:dyDescent="0.25">
      <c r="A42" s="140"/>
      <c r="B42" s="145"/>
      <c r="C42" s="71" t="s">
        <v>391</v>
      </c>
      <c r="D42" s="165" t="s">
        <v>509</v>
      </c>
      <c r="E42" s="144"/>
      <c r="F42" s="71" t="s">
        <v>393</v>
      </c>
      <c r="G42" s="145"/>
      <c r="H42" s="140">
        <v>3</v>
      </c>
      <c r="I42" s="71">
        <v>0.1</v>
      </c>
    </row>
    <row r="43" spans="1:9" ht="30.95" customHeight="1" x14ac:dyDescent="0.25">
      <c r="A43" s="140"/>
      <c r="B43" s="145"/>
      <c r="C43" s="71" t="s">
        <v>391</v>
      </c>
      <c r="D43" s="165" t="s">
        <v>510</v>
      </c>
      <c r="E43" s="144"/>
      <c r="F43" s="71" t="s">
        <v>393</v>
      </c>
      <c r="G43" s="145"/>
      <c r="H43" s="140">
        <v>3</v>
      </c>
      <c r="I43" s="71">
        <v>0.1</v>
      </c>
    </row>
    <row r="44" spans="1:9" ht="30.95" customHeight="1" x14ac:dyDescent="0.25">
      <c r="A44" s="140"/>
      <c r="B44" s="145"/>
      <c r="C44" s="71" t="s">
        <v>391</v>
      </c>
      <c r="D44" s="165" t="s">
        <v>511</v>
      </c>
      <c r="E44" s="144"/>
      <c r="F44" s="71" t="s">
        <v>393</v>
      </c>
      <c r="G44" s="145"/>
      <c r="H44" s="140">
        <v>4</v>
      </c>
      <c r="I44" s="71">
        <v>0.5</v>
      </c>
    </row>
    <row r="45" spans="1:9" ht="30.95" customHeight="1" x14ac:dyDescent="0.25">
      <c r="A45" s="140"/>
      <c r="B45" s="145"/>
      <c r="C45" s="71" t="s">
        <v>391</v>
      </c>
      <c r="D45" s="165" t="s">
        <v>512</v>
      </c>
      <c r="E45" s="144"/>
      <c r="F45" s="71" t="s">
        <v>393</v>
      </c>
      <c r="G45" s="145"/>
      <c r="H45" s="140">
        <v>4</v>
      </c>
      <c r="I45" s="71">
        <v>0.5</v>
      </c>
    </row>
    <row r="46" spans="1:9" ht="30.95" customHeight="1" x14ac:dyDescent="0.25">
      <c r="A46" s="140"/>
      <c r="B46" s="145"/>
      <c r="C46" s="71" t="s">
        <v>391</v>
      </c>
      <c r="D46" s="165" t="s">
        <v>481</v>
      </c>
      <c r="E46" s="144"/>
      <c r="F46" s="71" t="s">
        <v>393</v>
      </c>
      <c r="G46" s="145"/>
      <c r="H46" s="140">
        <v>2</v>
      </c>
      <c r="I46" s="71">
        <v>0.33</v>
      </c>
    </row>
    <row r="47" spans="1:9" ht="30.95" customHeight="1" x14ac:dyDescent="0.25">
      <c r="A47" s="140"/>
      <c r="B47" s="145"/>
      <c r="C47" s="71" t="s">
        <v>391</v>
      </c>
      <c r="D47" s="165" t="s">
        <v>513</v>
      </c>
      <c r="E47" s="144"/>
      <c r="F47" s="71" t="s">
        <v>393</v>
      </c>
      <c r="G47" s="145"/>
      <c r="H47" s="140">
        <v>3</v>
      </c>
      <c r="I47" s="71">
        <v>0.1</v>
      </c>
    </row>
    <row r="48" spans="1:9" ht="30.95" customHeight="1" x14ac:dyDescent="0.25">
      <c r="A48" s="140"/>
      <c r="B48" s="145"/>
      <c r="C48" s="71" t="s">
        <v>391</v>
      </c>
      <c r="D48" s="165" t="s">
        <v>514</v>
      </c>
      <c r="E48" s="144"/>
      <c r="F48" s="71" t="s">
        <v>393</v>
      </c>
      <c r="G48" s="145"/>
      <c r="H48" s="140">
        <v>5</v>
      </c>
      <c r="I48" s="71">
        <v>0.13</v>
      </c>
    </row>
    <row r="49" spans="1:9" ht="30.95" customHeight="1" x14ac:dyDescent="0.25">
      <c r="A49" s="140"/>
      <c r="B49" s="145"/>
      <c r="C49" s="71" t="s">
        <v>391</v>
      </c>
      <c r="D49" s="165" t="s">
        <v>515</v>
      </c>
      <c r="E49" s="144"/>
      <c r="F49" s="71" t="s">
        <v>393</v>
      </c>
      <c r="G49" s="145"/>
      <c r="H49" s="140">
        <v>4</v>
      </c>
      <c r="I49" s="71">
        <v>0.5</v>
      </c>
    </row>
    <row r="50" spans="1:9" ht="30.95" customHeight="1" x14ac:dyDescent="0.25">
      <c r="A50" s="140"/>
      <c r="B50" s="145"/>
      <c r="C50" s="71" t="s">
        <v>391</v>
      </c>
      <c r="D50" s="165" t="s">
        <v>516</v>
      </c>
      <c r="E50" s="144"/>
      <c r="F50" s="71" t="s">
        <v>393</v>
      </c>
      <c r="G50" s="145"/>
      <c r="H50" s="140">
        <v>4</v>
      </c>
      <c r="I50" s="71">
        <v>0.5</v>
      </c>
    </row>
    <row r="51" spans="1:9" ht="30.95" customHeight="1" x14ac:dyDescent="0.25">
      <c r="A51" s="140"/>
      <c r="B51" s="145"/>
      <c r="C51" s="71" t="s">
        <v>391</v>
      </c>
      <c r="D51" s="165" t="s">
        <v>514</v>
      </c>
      <c r="E51" s="144"/>
      <c r="F51" s="71" t="s">
        <v>393</v>
      </c>
      <c r="G51" s="145"/>
      <c r="H51" s="140">
        <v>5</v>
      </c>
      <c r="I51" s="71">
        <v>0.14000000000000001</v>
      </c>
    </row>
    <row r="52" spans="1:9" ht="30.95" customHeight="1" x14ac:dyDescent="0.25">
      <c r="A52" s="140"/>
      <c r="B52" s="145"/>
      <c r="C52" s="146" t="s">
        <v>391</v>
      </c>
      <c r="D52" s="165" t="s">
        <v>481</v>
      </c>
      <c r="E52" s="144"/>
      <c r="F52" s="71" t="s">
        <v>393</v>
      </c>
      <c r="G52" s="145"/>
      <c r="H52" s="140">
        <v>2</v>
      </c>
      <c r="I52" s="71">
        <v>0.33</v>
      </c>
    </row>
    <row r="53" spans="1:9" ht="30.95" customHeight="1" x14ac:dyDescent="0.25">
      <c r="A53" s="140"/>
      <c r="B53" s="145"/>
      <c r="C53" s="146" t="s">
        <v>391</v>
      </c>
      <c r="D53" s="165" t="s">
        <v>517</v>
      </c>
      <c r="E53" s="144"/>
      <c r="F53" s="71" t="s">
        <v>393</v>
      </c>
      <c r="G53" s="145"/>
      <c r="H53" s="140">
        <v>4</v>
      </c>
      <c r="I53" s="71">
        <v>0.5</v>
      </c>
    </row>
    <row r="54" spans="1:9" ht="30.95" customHeight="1" x14ac:dyDescent="0.25">
      <c r="A54" s="140"/>
      <c r="B54" s="145"/>
      <c r="C54" s="146" t="s">
        <v>391</v>
      </c>
      <c r="D54" s="165" t="s">
        <v>518</v>
      </c>
      <c r="E54" s="144"/>
      <c r="F54" s="71" t="s">
        <v>393</v>
      </c>
      <c r="G54" s="145"/>
      <c r="H54" s="140">
        <v>4</v>
      </c>
      <c r="I54" s="71">
        <v>0.5</v>
      </c>
    </row>
    <row r="55" spans="1:9" ht="30.95" customHeight="1" x14ac:dyDescent="0.25">
      <c r="A55" s="140"/>
      <c r="B55" s="145"/>
      <c r="C55" s="146" t="s">
        <v>391</v>
      </c>
      <c r="D55" s="165" t="s">
        <v>492</v>
      </c>
      <c r="E55" s="144"/>
      <c r="F55" s="71" t="s">
        <v>393</v>
      </c>
      <c r="G55" s="145"/>
      <c r="H55" s="140">
        <v>5</v>
      </c>
      <c r="I55" s="71">
        <v>0.13</v>
      </c>
    </row>
    <row r="56" spans="1:9" ht="30.95" customHeight="1" x14ac:dyDescent="0.25">
      <c r="A56" s="140"/>
      <c r="B56" s="145"/>
      <c r="C56" s="146" t="s">
        <v>391</v>
      </c>
      <c r="D56" s="165" t="s">
        <v>481</v>
      </c>
      <c r="E56" s="144"/>
      <c r="F56" s="71" t="s">
        <v>393</v>
      </c>
      <c r="G56" s="145"/>
      <c r="H56" s="140">
        <v>2</v>
      </c>
      <c r="I56" s="71">
        <v>0.33</v>
      </c>
    </row>
    <row r="57" spans="1:9" ht="30.95" customHeight="1" x14ac:dyDescent="0.25">
      <c r="A57" s="140"/>
      <c r="B57" s="145"/>
      <c r="C57" s="146" t="s">
        <v>391</v>
      </c>
      <c r="D57" s="165" t="s">
        <v>519</v>
      </c>
      <c r="E57" s="144"/>
      <c r="F57" s="71" t="s">
        <v>393</v>
      </c>
      <c r="G57" s="145"/>
      <c r="H57" s="140">
        <v>4</v>
      </c>
      <c r="I57" s="71">
        <v>0.5</v>
      </c>
    </row>
    <row r="58" spans="1:9" ht="30.95" customHeight="1" x14ac:dyDescent="0.25">
      <c r="A58" s="140"/>
      <c r="B58" s="145"/>
      <c r="C58" s="146" t="s">
        <v>391</v>
      </c>
      <c r="D58" s="165" t="s">
        <v>520</v>
      </c>
      <c r="E58" s="144"/>
      <c r="F58" s="71" t="s">
        <v>393</v>
      </c>
      <c r="G58" s="145"/>
      <c r="H58" s="140">
        <v>4</v>
      </c>
      <c r="I58" s="71">
        <v>0.5</v>
      </c>
    </row>
    <row r="59" spans="1:9" ht="30.95" customHeight="1" x14ac:dyDescent="0.25">
      <c r="A59" s="140"/>
      <c r="B59" s="145"/>
      <c r="C59" s="146" t="s">
        <v>391</v>
      </c>
      <c r="D59" s="165" t="s">
        <v>521</v>
      </c>
      <c r="E59" s="144"/>
      <c r="F59" s="71" t="s">
        <v>393</v>
      </c>
      <c r="G59" s="145"/>
      <c r="H59" s="140">
        <v>4</v>
      </c>
      <c r="I59" s="71">
        <v>0.5</v>
      </c>
    </row>
    <row r="60" spans="1:9" ht="30.95" customHeight="1" x14ac:dyDescent="0.25">
      <c r="A60" s="140"/>
      <c r="B60" s="145"/>
      <c r="C60" s="146" t="s">
        <v>391</v>
      </c>
      <c r="D60" s="165" t="s">
        <v>514</v>
      </c>
      <c r="E60" s="144"/>
      <c r="F60" s="71" t="s">
        <v>393</v>
      </c>
      <c r="G60" s="145"/>
      <c r="H60" s="140">
        <v>5</v>
      </c>
      <c r="I60" s="71">
        <v>0.13</v>
      </c>
    </row>
    <row r="61" spans="1:9" ht="30.95" customHeight="1" x14ac:dyDescent="0.25">
      <c r="A61" s="140"/>
      <c r="B61" s="145"/>
      <c r="C61" s="146" t="s">
        <v>391</v>
      </c>
      <c r="D61" s="165" t="s">
        <v>471</v>
      </c>
      <c r="E61" s="144"/>
      <c r="F61" s="71" t="s">
        <v>393</v>
      </c>
      <c r="G61" s="145"/>
      <c r="H61" s="140">
        <v>1</v>
      </c>
      <c r="I61" s="71">
        <v>1</v>
      </c>
    </row>
    <row r="62" spans="1:9" ht="30.95" customHeight="1" x14ac:dyDescent="0.25">
      <c r="A62" s="140"/>
      <c r="B62" s="145"/>
      <c r="C62" s="146" t="s">
        <v>391</v>
      </c>
      <c r="D62" s="165" t="s">
        <v>442</v>
      </c>
      <c r="E62" s="144"/>
      <c r="F62" s="71" t="s">
        <v>393</v>
      </c>
      <c r="G62" s="145"/>
      <c r="H62" s="140">
        <v>1</v>
      </c>
      <c r="I62" s="71">
        <v>1</v>
      </c>
    </row>
    <row r="63" spans="1:9" ht="30.95" customHeight="1" x14ac:dyDescent="0.25">
      <c r="A63" s="140"/>
      <c r="B63" s="145"/>
      <c r="C63" s="146" t="s">
        <v>391</v>
      </c>
      <c r="D63" s="165" t="s">
        <v>522</v>
      </c>
      <c r="E63" s="144"/>
      <c r="F63" s="71" t="s">
        <v>393</v>
      </c>
      <c r="G63" s="145"/>
      <c r="H63" s="140">
        <v>6</v>
      </c>
      <c r="I63" s="71">
        <v>0.5</v>
      </c>
    </row>
    <row r="64" spans="1:9" ht="30.95" customHeight="1" x14ac:dyDescent="0.25">
      <c r="A64" s="140"/>
      <c r="B64" s="145"/>
      <c r="C64" s="146" t="s">
        <v>391</v>
      </c>
      <c r="D64" s="165" t="s">
        <v>523</v>
      </c>
      <c r="E64" s="144"/>
      <c r="F64" s="71" t="s">
        <v>393</v>
      </c>
      <c r="G64" s="145"/>
      <c r="H64" s="140">
        <v>6</v>
      </c>
      <c r="I64" s="71">
        <v>0.5</v>
      </c>
    </row>
  </sheetData>
  <pageMargins left="0.7" right="0.7" top="0.75" bottom="0.75" header="0.3" footer="0.3"/>
  <pageSetup paperSize="9" scale="6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6" workbookViewId="0">
      <selection activeCell="M6" sqref="M6"/>
    </sheetView>
  </sheetViews>
  <sheetFormatPr defaultRowHeight="15" x14ac:dyDescent="0.25"/>
  <cols>
    <col min="2" max="2" width="31.140625" customWidth="1"/>
    <col min="4" max="4" width="34.7109375" customWidth="1"/>
  </cols>
  <sheetData>
    <row r="1" spans="1:9" ht="94.5" x14ac:dyDescent="0.25">
      <c r="A1" s="156" t="s">
        <v>419</v>
      </c>
      <c r="B1" s="156" t="s">
        <v>420</v>
      </c>
      <c r="C1" s="156" t="s">
        <v>421</v>
      </c>
      <c r="D1" s="156" t="s">
        <v>422</v>
      </c>
      <c r="E1" s="156" t="s">
        <v>423</v>
      </c>
      <c r="F1" s="156" t="s">
        <v>424</v>
      </c>
      <c r="G1" s="156" t="s">
        <v>425</v>
      </c>
      <c r="H1" s="156" t="s">
        <v>426</v>
      </c>
      <c r="I1" s="156" t="s">
        <v>427</v>
      </c>
    </row>
    <row r="2" spans="1:9" ht="31.35" customHeight="1" x14ac:dyDescent="0.25">
      <c r="A2" s="136" t="s">
        <v>524</v>
      </c>
      <c r="B2" s="138" t="s">
        <v>525</v>
      </c>
      <c r="C2" s="136"/>
      <c r="D2" s="138"/>
      <c r="E2" s="136"/>
      <c r="F2" s="157"/>
      <c r="G2" s="138"/>
      <c r="H2" s="136"/>
      <c r="I2" s="139">
        <f>SUM(I4:I35)</f>
        <v>16.000000000000004</v>
      </c>
    </row>
    <row r="3" spans="1:9" ht="31.35" customHeight="1" x14ac:dyDescent="0.25">
      <c r="A3" s="140">
        <v>1</v>
      </c>
      <c r="B3" s="166" t="s">
        <v>525</v>
      </c>
      <c r="C3" s="145"/>
      <c r="D3" s="145"/>
      <c r="E3" s="145"/>
      <c r="F3" s="71"/>
      <c r="G3" s="145"/>
      <c r="H3" s="140"/>
      <c r="I3" s="145"/>
    </row>
    <row r="4" spans="1:9" ht="30.95" customHeight="1" x14ac:dyDescent="0.25">
      <c r="A4" s="140"/>
      <c r="B4" s="145"/>
      <c r="C4" s="71" t="s">
        <v>391</v>
      </c>
      <c r="D4" s="167" t="s">
        <v>392</v>
      </c>
      <c r="E4" s="145"/>
      <c r="F4" s="71" t="s">
        <v>393</v>
      </c>
      <c r="G4" s="145"/>
      <c r="H4" s="168">
        <v>5</v>
      </c>
      <c r="I4" s="168">
        <v>0.34</v>
      </c>
    </row>
    <row r="5" spans="1:9" ht="30.95" customHeight="1" x14ac:dyDescent="0.25">
      <c r="A5" s="140"/>
      <c r="B5" s="145"/>
      <c r="C5" s="71" t="s">
        <v>391</v>
      </c>
      <c r="D5" s="169" t="s">
        <v>400</v>
      </c>
      <c r="E5" s="145"/>
      <c r="F5" s="71" t="s">
        <v>393</v>
      </c>
      <c r="G5" s="145"/>
      <c r="H5" s="168">
        <v>2</v>
      </c>
      <c r="I5" s="168">
        <v>0.4</v>
      </c>
    </row>
    <row r="6" spans="1:9" ht="30.95" customHeight="1" x14ac:dyDescent="0.25">
      <c r="A6" s="140"/>
      <c r="B6" s="145"/>
      <c r="C6" s="71" t="s">
        <v>391</v>
      </c>
      <c r="D6" s="169" t="s">
        <v>526</v>
      </c>
      <c r="E6" s="145"/>
      <c r="F6" s="71" t="s">
        <v>393</v>
      </c>
      <c r="G6" s="145"/>
      <c r="H6" s="168">
        <v>4</v>
      </c>
      <c r="I6" s="168">
        <v>0.36</v>
      </c>
    </row>
    <row r="7" spans="1:9" ht="30.95" customHeight="1" x14ac:dyDescent="0.25">
      <c r="A7" s="140"/>
      <c r="B7" s="145"/>
      <c r="C7" s="71" t="s">
        <v>391</v>
      </c>
      <c r="D7" s="169" t="s">
        <v>527</v>
      </c>
      <c r="E7" s="145"/>
      <c r="F7" s="71" t="s">
        <v>393</v>
      </c>
      <c r="G7" s="145"/>
      <c r="H7" s="168">
        <v>4</v>
      </c>
      <c r="I7" s="168">
        <v>0.36</v>
      </c>
    </row>
    <row r="8" spans="1:9" ht="30.95" customHeight="1" x14ac:dyDescent="0.25">
      <c r="A8" s="140"/>
      <c r="B8" s="145"/>
      <c r="C8" s="71" t="s">
        <v>391</v>
      </c>
      <c r="D8" s="169" t="s">
        <v>528</v>
      </c>
      <c r="E8" s="145"/>
      <c r="F8" s="71" t="s">
        <v>393</v>
      </c>
      <c r="G8" s="145"/>
      <c r="H8" s="168">
        <v>4</v>
      </c>
      <c r="I8" s="168">
        <v>0.36</v>
      </c>
    </row>
    <row r="9" spans="1:9" ht="30.95" customHeight="1" x14ac:dyDescent="0.25">
      <c r="A9" s="140"/>
      <c r="B9" s="145"/>
      <c r="C9" s="71" t="s">
        <v>391</v>
      </c>
      <c r="D9" s="169" t="s">
        <v>400</v>
      </c>
      <c r="E9" s="145"/>
      <c r="F9" s="71" t="s">
        <v>393</v>
      </c>
      <c r="G9" s="145"/>
      <c r="H9" s="168">
        <v>2</v>
      </c>
      <c r="I9" s="168">
        <v>0.4</v>
      </c>
    </row>
    <row r="10" spans="1:9" ht="30.95" customHeight="1" x14ac:dyDescent="0.25">
      <c r="A10" s="140"/>
      <c r="B10" s="145"/>
      <c r="C10" s="71" t="s">
        <v>391</v>
      </c>
      <c r="D10" s="170" t="s">
        <v>529</v>
      </c>
      <c r="E10" s="145"/>
      <c r="F10" s="71" t="s">
        <v>393</v>
      </c>
      <c r="G10" s="145"/>
      <c r="H10" s="171">
        <v>1</v>
      </c>
      <c r="I10" s="168">
        <v>1</v>
      </c>
    </row>
    <row r="11" spans="1:9" ht="30.95" customHeight="1" x14ac:dyDescent="0.25">
      <c r="A11" s="140"/>
      <c r="B11" s="145"/>
      <c r="C11" s="71" t="s">
        <v>391</v>
      </c>
      <c r="D11" s="169" t="s">
        <v>530</v>
      </c>
      <c r="E11" s="145"/>
      <c r="F11" s="71" t="s">
        <v>393</v>
      </c>
      <c r="G11" s="145"/>
      <c r="H11" s="171">
        <v>4</v>
      </c>
      <c r="I11" s="168">
        <v>0.36</v>
      </c>
    </row>
    <row r="12" spans="1:9" ht="30.95" customHeight="1" x14ac:dyDescent="0.25">
      <c r="A12" s="140"/>
      <c r="B12" s="145"/>
      <c r="C12" s="71" t="s">
        <v>391</v>
      </c>
      <c r="D12" s="169" t="s">
        <v>400</v>
      </c>
      <c r="E12" s="145"/>
      <c r="F12" s="71" t="s">
        <v>393</v>
      </c>
      <c r="G12" s="145"/>
      <c r="H12" s="168">
        <v>2</v>
      </c>
      <c r="I12" s="168">
        <v>0.36</v>
      </c>
    </row>
    <row r="13" spans="1:9" ht="30.95" customHeight="1" x14ac:dyDescent="0.25">
      <c r="A13" s="140"/>
      <c r="B13" s="145"/>
      <c r="C13" s="71" t="s">
        <v>391</v>
      </c>
      <c r="D13" s="169" t="s">
        <v>531</v>
      </c>
      <c r="E13" s="145"/>
      <c r="F13" s="71" t="s">
        <v>393</v>
      </c>
      <c r="G13" s="145"/>
      <c r="H13" s="168">
        <v>4</v>
      </c>
      <c r="I13" s="168">
        <v>0.36</v>
      </c>
    </row>
    <row r="14" spans="1:9" ht="30.95" customHeight="1" x14ac:dyDescent="0.25">
      <c r="A14" s="140"/>
      <c r="B14" s="145"/>
      <c r="C14" s="71" t="s">
        <v>391</v>
      </c>
      <c r="D14" s="169" t="s">
        <v>532</v>
      </c>
      <c r="E14" s="145"/>
      <c r="F14" s="71" t="s">
        <v>393</v>
      </c>
      <c r="G14" s="145"/>
      <c r="H14" s="168">
        <v>4</v>
      </c>
      <c r="I14" s="168">
        <v>0.36</v>
      </c>
    </row>
    <row r="15" spans="1:9" ht="30.95" customHeight="1" x14ac:dyDescent="0.25">
      <c r="A15" s="140"/>
      <c r="B15" s="145"/>
      <c r="C15" s="71" t="s">
        <v>391</v>
      </c>
      <c r="D15" s="169" t="s">
        <v>533</v>
      </c>
      <c r="E15" s="145"/>
      <c r="F15" s="71" t="s">
        <v>393</v>
      </c>
      <c r="G15" s="145"/>
      <c r="H15" s="168">
        <v>4</v>
      </c>
      <c r="I15" s="168">
        <v>0.36</v>
      </c>
    </row>
    <row r="16" spans="1:9" ht="30.95" customHeight="1" x14ac:dyDescent="0.25">
      <c r="A16" s="140"/>
      <c r="B16" s="145"/>
      <c r="C16" s="71" t="s">
        <v>391</v>
      </c>
      <c r="D16" s="169" t="s">
        <v>534</v>
      </c>
      <c r="E16" s="145"/>
      <c r="F16" s="71" t="s">
        <v>393</v>
      </c>
      <c r="G16" s="145"/>
      <c r="H16" s="168">
        <v>4</v>
      </c>
      <c r="I16" s="168">
        <v>0.36</v>
      </c>
    </row>
    <row r="17" spans="1:9" ht="30.95" customHeight="1" x14ac:dyDescent="0.25">
      <c r="A17" s="140"/>
      <c r="B17" s="145"/>
      <c r="C17" s="71" t="s">
        <v>391</v>
      </c>
      <c r="D17" s="169" t="s">
        <v>532</v>
      </c>
      <c r="E17" s="145"/>
      <c r="F17" s="71" t="s">
        <v>393</v>
      </c>
      <c r="G17" s="145"/>
      <c r="H17" s="168">
        <v>4</v>
      </c>
      <c r="I17" s="168">
        <v>0.36</v>
      </c>
    </row>
    <row r="18" spans="1:9" ht="30.95" customHeight="1" x14ac:dyDescent="0.25">
      <c r="A18" s="140"/>
      <c r="B18" s="145"/>
      <c r="C18" s="71" t="s">
        <v>391</v>
      </c>
      <c r="D18" s="169" t="s">
        <v>400</v>
      </c>
      <c r="E18" s="145"/>
      <c r="F18" s="71" t="s">
        <v>393</v>
      </c>
      <c r="G18" s="145"/>
      <c r="H18" s="168">
        <v>2</v>
      </c>
      <c r="I18" s="168">
        <v>0.36</v>
      </c>
    </row>
    <row r="19" spans="1:9" ht="30.95" customHeight="1" x14ac:dyDescent="0.25">
      <c r="A19" s="140"/>
      <c r="B19" s="145"/>
      <c r="C19" s="71" t="s">
        <v>391</v>
      </c>
      <c r="D19" s="169" t="s">
        <v>535</v>
      </c>
      <c r="E19" s="145"/>
      <c r="F19" s="71" t="s">
        <v>393</v>
      </c>
      <c r="G19" s="145"/>
      <c r="H19" s="168">
        <v>3</v>
      </c>
      <c r="I19" s="168">
        <v>1</v>
      </c>
    </row>
    <row r="20" spans="1:9" ht="30.95" customHeight="1" x14ac:dyDescent="0.25">
      <c r="A20" s="140"/>
      <c r="B20" s="145"/>
      <c r="C20" s="71" t="s">
        <v>391</v>
      </c>
      <c r="D20" s="169" t="s">
        <v>532</v>
      </c>
      <c r="E20" s="145"/>
      <c r="F20" s="71" t="s">
        <v>393</v>
      </c>
      <c r="G20" s="145"/>
      <c r="H20" s="168">
        <v>4</v>
      </c>
      <c r="I20" s="168">
        <v>0.36</v>
      </c>
    </row>
    <row r="21" spans="1:9" ht="30.95" customHeight="1" x14ac:dyDescent="0.25">
      <c r="A21" s="140"/>
      <c r="B21" s="145"/>
      <c r="C21" s="71" t="s">
        <v>391</v>
      </c>
      <c r="D21" s="169" t="s">
        <v>536</v>
      </c>
      <c r="E21" s="145"/>
      <c r="F21" s="71" t="s">
        <v>393</v>
      </c>
      <c r="G21" s="145"/>
      <c r="H21" s="168">
        <v>4</v>
      </c>
      <c r="I21" s="168">
        <v>0.36</v>
      </c>
    </row>
    <row r="22" spans="1:9" ht="30.95" customHeight="1" x14ac:dyDescent="0.25">
      <c r="A22" s="140"/>
      <c r="B22" s="145"/>
      <c r="C22" s="71" t="s">
        <v>391</v>
      </c>
      <c r="D22" s="169" t="s">
        <v>537</v>
      </c>
      <c r="E22" s="145"/>
      <c r="F22" s="71" t="s">
        <v>393</v>
      </c>
      <c r="G22" s="145"/>
      <c r="H22" s="168">
        <v>4</v>
      </c>
      <c r="I22" s="168">
        <v>0.4</v>
      </c>
    </row>
    <row r="23" spans="1:9" ht="30.95" customHeight="1" x14ac:dyDescent="0.25">
      <c r="A23" s="140"/>
      <c r="B23" s="145"/>
      <c r="C23" s="71" t="s">
        <v>391</v>
      </c>
      <c r="D23" s="170" t="s">
        <v>529</v>
      </c>
      <c r="E23" s="145"/>
      <c r="F23" s="71" t="s">
        <v>393</v>
      </c>
      <c r="G23" s="145"/>
      <c r="H23" s="168">
        <v>1</v>
      </c>
      <c r="I23" s="168">
        <v>1</v>
      </c>
    </row>
    <row r="24" spans="1:9" ht="30.95" customHeight="1" x14ac:dyDescent="0.25">
      <c r="A24" s="140"/>
      <c r="B24" s="145"/>
      <c r="C24" s="71" t="s">
        <v>391</v>
      </c>
      <c r="D24" s="169" t="s">
        <v>538</v>
      </c>
      <c r="E24" s="145"/>
      <c r="F24" s="71" t="s">
        <v>393</v>
      </c>
      <c r="G24" s="145"/>
      <c r="H24" s="168">
        <v>4</v>
      </c>
      <c r="I24" s="168">
        <v>0.36</v>
      </c>
    </row>
    <row r="25" spans="1:9" ht="30.95" customHeight="1" x14ac:dyDescent="0.25">
      <c r="A25" s="140"/>
      <c r="B25" s="145"/>
      <c r="C25" s="71" t="s">
        <v>391</v>
      </c>
      <c r="D25" s="169" t="s">
        <v>539</v>
      </c>
      <c r="E25" s="145"/>
      <c r="F25" s="71" t="s">
        <v>393</v>
      </c>
      <c r="G25" s="145"/>
      <c r="H25" s="168">
        <v>4</v>
      </c>
      <c r="I25" s="168">
        <v>0.4</v>
      </c>
    </row>
    <row r="26" spans="1:9" ht="30.95" customHeight="1" x14ac:dyDescent="0.25">
      <c r="A26" s="140"/>
      <c r="B26" s="145"/>
      <c r="C26" s="71" t="s">
        <v>391</v>
      </c>
      <c r="D26" s="169" t="s">
        <v>400</v>
      </c>
      <c r="E26" s="145"/>
      <c r="F26" s="71" t="s">
        <v>393</v>
      </c>
      <c r="G26" s="145"/>
      <c r="H26" s="168">
        <v>2</v>
      </c>
      <c r="I26" s="168">
        <v>0.4</v>
      </c>
    </row>
    <row r="27" spans="1:9" ht="30.95" customHeight="1" x14ac:dyDescent="0.25">
      <c r="A27" s="140"/>
      <c r="B27" s="145"/>
      <c r="C27" s="71" t="s">
        <v>391</v>
      </c>
      <c r="D27" s="169" t="s">
        <v>540</v>
      </c>
      <c r="E27" s="145"/>
      <c r="F27" s="71" t="s">
        <v>393</v>
      </c>
      <c r="G27" s="145"/>
      <c r="H27" s="168">
        <v>4</v>
      </c>
      <c r="I27" s="168">
        <v>0.46</v>
      </c>
    </row>
    <row r="28" spans="1:9" ht="30.95" customHeight="1" x14ac:dyDescent="0.25">
      <c r="A28" s="140"/>
      <c r="B28" s="145"/>
      <c r="C28" s="71" t="s">
        <v>391</v>
      </c>
      <c r="D28" s="169" t="s">
        <v>532</v>
      </c>
      <c r="E28" s="145"/>
      <c r="F28" s="71" t="s">
        <v>393</v>
      </c>
      <c r="G28" s="145"/>
      <c r="H28" s="168">
        <v>4</v>
      </c>
      <c r="I28" s="168">
        <v>0.36</v>
      </c>
    </row>
    <row r="29" spans="1:9" ht="30.95" customHeight="1" x14ac:dyDescent="0.25">
      <c r="A29" s="140"/>
      <c r="B29" s="145"/>
      <c r="C29" s="71" t="s">
        <v>391</v>
      </c>
      <c r="D29" s="169" t="s">
        <v>541</v>
      </c>
      <c r="E29" s="145"/>
      <c r="F29" s="71" t="s">
        <v>393</v>
      </c>
      <c r="G29" s="145"/>
      <c r="H29" s="168">
        <v>5</v>
      </c>
      <c r="I29" s="168">
        <v>0.34</v>
      </c>
    </row>
    <row r="30" spans="1:9" ht="30.95" customHeight="1" x14ac:dyDescent="0.25">
      <c r="A30" s="140"/>
      <c r="B30" s="145"/>
      <c r="C30" s="71" t="s">
        <v>391</v>
      </c>
      <c r="D30" s="169" t="s">
        <v>542</v>
      </c>
      <c r="E30" s="145"/>
      <c r="F30" s="71" t="s">
        <v>393</v>
      </c>
      <c r="G30" s="145"/>
      <c r="H30" s="168">
        <v>5</v>
      </c>
      <c r="I30" s="168">
        <v>0.46</v>
      </c>
    </row>
    <row r="31" spans="1:9" ht="30.95" customHeight="1" x14ac:dyDescent="0.25">
      <c r="A31" s="140"/>
      <c r="B31" s="145"/>
      <c r="C31" s="71" t="s">
        <v>391</v>
      </c>
      <c r="D31" s="170" t="s">
        <v>543</v>
      </c>
      <c r="E31" s="145"/>
      <c r="F31" s="71" t="s">
        <v>393</v>
      </c>
      <c r="G31" s="145"/>
      <c r="H31" s="168">
        <v>1</v>
      </c>
      <c r="I31" s="168">
        <v>1</v>
      </c>
    </row>
    <row r="32" spans="1:9" ht="30.95" customHeight="1" x14ac:dyDescent="0.25">
      <c r="A32" s="140"/>
      <c r="B32" s="145"/>
      <c r="C32" s="71" t="s">
        <v>391</v>
      </c>
      <c r="D32" s="170" t="s">
        <v>544</v>
      </c>
      <c r="E32" s="145"/>
      <c r="F32" s="71" t="s">
        <v>393</v>
      </c>
      <c r="G32" s="145"/>
      <c r="H32" s="168">
        <v>6</v>
      </c>
      <c r="I32" s="168">
        <v>0.5</v>
      </c>
    </row>
    <row r="33" spans="1:9" ht="30.95" customHeight="1" x14ac:dyDescent="0.25">
      <c r="A33" s="140"/>
      <c r="B33" s="145"/>
      <c r="C33" s="71" t="s">
        <v>391</v>
      </c>
      <c r="D33" s="169" t="s">
        <v>545</v>
      </c>
      <c r="E33" s="145"/>
      <c r="F33" s="71" t="s">
        <v>393</v>
      </c>
      <c r="G33" s="145"/>
      <c r="H33" s="168">
        <v>6</v>
      </c>
      <c r="I33" s="172">
        <v>0.5</v>
      </c>
    </row>
    <row r="34" spans="1:9" ht="30.95" customHeight="1" x14ac:dyDescent="0.25">
      <c r="A34" s="140"/>
      <c r="B34" s="145"/>
      <c r="C34" s="71" t="s">
        <v>391</v>
      </c>
      <c r="D34" s="170" t="s">
        <v>546</v>
      </c>
      <c r="E34" s="145"/>
      <c r="F34" s="71" t="s">
        <v>393</v>
      </c>
      <c r="G34" s="145"/>
      <c r="H34" s="168">
        <v>3</v>
      </c>
      <c r="I34" s="172">
        <v>1</v>
      </c>
    </row>
    <row r="35" spans="1:9" ht="30.95" customHeight="1" x14ac:dyDescent="0.25">
      <c r="A35" s="140"/>
      <c r="B35" s="145"/>
      <c r="C35" s="71" t="s">
        <v>391</v>
      </c>
      <c r="D35" s="170" t="s">
        <v>547</v>
      </c>
      <c r="E35" s="145"/>
      <c r="F35" s="71" t="s">
        <v>393</v>
      </c>
      <c r="G35" s="145"/>
      <c r="H35" s="168">
        <v>3</v>
      </c>
      <c r="I35" s="17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8" zoomScaleNormal="100" workbookViewId="0">
      <selection activeCell="N8" sqref="N8"/>
    </sheetView>
  </sheetViews>
  <sheetFormatPr defaultRowHeight="15" x14ac:dyDescent="0.25"/>
  <cols>
    <col min="2" max="2" width="31.140625" customWidth="1"/>
    <col min="4" max="4" width="34.7109375" customWidth="1"/>
  </cols>
  <sheetData>
    <row r="1" spans="1:9" ht="94.5" x14ac:dyDescent="0.25">
      <c r="A1" s="156" t="s">
        <v>419</v>
      </c>
      <c r="B1" s="156" t="s">
        <v>420</v>
      </c>
      <c r="C1" s="156" t="s">
        <v>421</v>
      </c>
      <c r="D1" s="156" t="s">
        <v>422</v>
      </c>
      <c r="E1" s="156" t="s">
        <v>423</v>
      </c>
      <c r="F1" s="156" t="s">
        <v>424</v>
      </c>
      <c r="G1" s="156" t="s">
        <v>425</v>
      </c>
      <c r="H1" s="156" t="s">
        <v>426</v>
      </c>
      <c r="I1" s="156" t="s">
        <v>427</v>
      </c>
    </row>
    <row r="2" spans="1:9" ht="30.95" customHeight="1" x14ac:dyDescent="0.25">
      <c r="A2" s="136" t="s">
        <v>548</v>
      </c>
      <c r="B2" s="137" t="s">
        <v>549</v>
      </c>
      <c r="C2" s="136"/>
      <c r="D2" s="138"/>
      <c r="E2" s="136"/>
      <c r="F2" s="157"/>
      <c r="G2" s="138"/>
      <c r="H2" s="136"/>
      <c r="I2" s="139">
        <f>SUM(I4:I58)</f>
        <v>15.000000000000005</v>
      </c>
    </row>
    <row r="3" spans="1:9" ht="30.95" customHeight="1" x14ac:dyDescent="0.25">
      <c r="A3" s="140">
        <v>1</v>
      </c>
      <c r="B3" s="141" t="s">
        <v>549</v>
      </c>
      <c r="C3" s="145"/>
      <c r="D3" s="145"/>
      <c r="E3" s="145"/>
      <c r="F3" s="71"/>
      <c r="G3" s="145"/>
      <c r="H3" s="140"/>
      <c r="I3" s="145"/>
    </row>
    <row r="4" spans="1:9" ht="30.95" customHeight="1" x14ac:dyDescent="0.25">
      <c r="A4" s="140"/>
      <c r="B4" s="141"/>
      <c r="C4" s="71" t="s">
        <v>391</v>
      </c>
      <c r="D4" s="147" t="s">
        <v>392</v>
      </c>
      <c r="E4" s="145"/>
      <c r="F4" s="71" t="s">
        <v>393</v>
      </c>
      <c r="G4" s="145"/>
      <c r="H4" s="71">
        <v>5</v>
      </c>
      <c r="I4" s="71">
        <v>7.0000000000000007E-2</v>
      </c>
    </row>
    <row r="5" spans="1:9" ht="30.95" customHeight="1" x14ac:dyDescent="0.25">
      <c r="A5" s="140"/>
      <c r="B5" s="141"/>
      <c r="C5" s="71" t="s">
        <v>391</v>
      </c>
      <c r="D5" s="163" t="s">
        <v>400</v>
      </c>
      <c r="E5" s="145"/>
      <c r="F5" s="71" t="s">
        <v>393</v>
      </c>
      <c r="G5" s="145"/>
      <c r="H5" s="71">
        <v>2</v>
      </c>
      <c r="I5" s="71">
        <v>0.3</v>
      </c>
    </row>
    <row r="6" spans="1:9" ht="30.95" customHeight="1" x14ac:dyDescent="0.25">
      <c r="A6" s="140"/>
      <c r="B6" s="141"/>
      <c r="C6" s="71" t="s">
        <v>391</v>
      </c>
      <c r="D6" s="163" t="s">
        <v>550</v>
      </c>
      <c r="E6" s="145"/>
      <c r="F6" s="71" t="s">
        <v>393</v>
      </c>
      <c r="G6" s="145"/>
      <c r="H6" s="71">
        <v>5</v>
      </c>
      <c r="I6" s="71">
        <v>7.0000000000000007E-2</v>
      </c>
    </row>
    <row r="7" spans="1:9" ht="30.95" customHeight="1" x14ac:dyDescent="0.25">
      <c r="A7" s="140"/>
      <c r="B7" s="141"/>
      <c r="C7" s="71" t="s">
        <v>391</v>
      </c>
      <c r="D7" s="163" t="s">
        <v>551</v>
      </c>
      <c r="E7" s="145"/>
      <c r="F7" s="71" t="s">
        <v>393</v>
      </c>
      <c r="G7" s="145"/>
      <c r="H7" s="71">
        <v>4</v>
      </c>
      <c r="I7" s="71">
        <v>0.25</v>
      </c>
    </row>
    <row r="8" spans="1:9" ht="30.95" customHeight="1" x14ac:dyDescent="0.25">
      <c r="A8" s="140"/>
      <c r="B8" s="141"/>
      <c r="C8" s="71" t="s">
        <v>391</v>
      </c>
      <c r="D8" s="163" t="s">
        <v>552</v>
      </c>
      <c r="E8" s="145"/>
      <c r="F8" s="71" t="s">
        <v>393</v>
      </c>
      <c r="G8" s="145"/>
      <c r="H8" s="71">
        <v>5</v>
      </c>
      <c r="I8" s="71">
        <v>7.0000000000000007E-2</v>
      </c>
    </row>
    <row r="9" spans="1:9" ht="30.95" customHeight="1" x14ac:dyDescent="0.25">
      <c r="A9" s="140"/>
      <c r="B9" s="141"/>
      <c r="C9" s="71" t="s">
        <v>391</v>
      </c>
      <c r="D9" s="163" t="s">
        <v>553</v>
      </c>
      <c r="E9" s="145"/>
      <c r="F9" s="71" t="s">
        <v>393</v>
      </c>
      <c r="G9" s="145"/>
      <c r="H9" s="71">
        <v>4</v>
      </c>
      <c r="I9" s="71">
        <v>0.25</v>
      </c>
    </row>
    <row r="10" spans="1:9" ht="30.95" customHeight="1" x14ac:dyDescent="0.25">
      <c r="A10" s="140"/>
      <c r="B10" s="141"/>
      <c r="C10" s="71" t="s">
        <v>391</v>
      </c>
      <c r="D10" s="163" t="s">
        <v>554</v>
      </c>
      <c r="E10" s="145"/>
      <c r="F10" s="71" t="s">
        <v>393</v>
      </c>
      <c r="G10" s="145"/>
      <c r="H10" s="71">
        <v>2</v>
      </c>
      <c r="I10" s="71">
        <v>0.3</v>
      </c>
    </row>
    <row r="11" spans="1:9" ht="30.95" customHeight="1" x14ac:dyDescent="0.25">
      <c r="A11" s="140"/>
      <c r="B11" s="141"/>
      <c r="C11" s="71" t="s">
        <v>391</v>
      </c>
      <c r="D11" s="163" t="s">
        <v>555</v>
      </c>
      <c r="E11" s="145"/>
      <c r="F11" s="71" t="s">
        <v>393</v>
      </c>
      <c r="G11" s="145"/>
      <c r="H11" s="71">
        <v>5</v>
      </c>
      <c r="I11" s="71">
        <v>7.0000000000000007E-2</v>
      </c>
    </row>
    <row r="12" spans="1:9" ht="30.95" customHeight="1" x14ac:dyDescent="0.25">
      <c r="A12" s="140"/>
      <c r="B12" s="141"/>
      <c r="C12" s="71" t="s">
        <v>391</v>
      </c>
      <c r="D12" s="163" t="s">
        <v>554</v>
      </c>
      <c r="E12" s="145"/>
      <c r="F12" s="71" t="s">
        <v>393</v>
      </c>
      <c r="G12" s="145"/>
      <c r="H12" s="71">
        <v>2</v>
      </c>
      <c r="I12" s="71">
        <v>0.22</v>
      </c>
    </row>
    <row r="13" spans="1:9" ht="30.95" customHeight="1" x14ac:dyDescent="0.25">
      <c r="A13" s="140"/>
      <c r="B13" s="141"/>
      <c r="C13" s="71" t="s">
        <v>391</v>
      </c>
      <c r="D13" s="163" t="s">
        <v>556</v>
      </c>
      <c r="E13" s="145"/>
      <c r="F13" s="71" t="s">
        <v>393</v>
      </c>
      <c r="G13" s="145"/>
      <c r="H13" s="71">
        <v>4</v>
      </c>
      <c r="I13" s="71">
        <v>0.25</v>
      </c>
    </row>
    <row r="14" spans="1:9" ht="30.95" customHeight="1" x14ac:dyDescent="0.25">
      <c r="A14" s="140"/>
      <c r="B14" s="141"/>
      <c r="C14" s="71" t="s">
        <v>391</v>
      </c>
      <c r="D14" s="163" t="s">
        <v>557</v>
      </c>
      <c r="E14" s="145"/>
      <c r="F14" s="71" t="s">
        <v>393</v>
      </c>
      <c r="G14" s="145"/>
      <c r="H14" s="71">
        <v>5</v>
      </c>
      <c r="I14" s="71">
        <v>7.0000000000000007E-2</v>
      </c>
    </row>
    <row r="15" spans="1:9" ht="30.95" customHeight="1" x14ac:dyDescent="0.25">
      <c r="A15" s="140"/>
      <c r="B15" s="141"/>
      <c r="C15" s="71" t="s">
        <v>391</v>
      </c>
      <c r="D15" s="163" t="s">
        <v>558</v>
      </c>
      <c r="E15" s="145"/>
      <c r="F15" s="71" t="s">
        <v>393</v>
      </c>
      <c r="G15" s="145"/>
      <c r="H15" s="71">
        <v>5</v>
      </c>
      <c r="I15" s="71">
        <v>7.0000000000000007E-2</v>
      </c>
    </row>
    <row r="16" spans="1:9" ht="30.95" customHeight="1" x14ac:dyDescent="0.25">
      <c r="A16" s="140"/>
      <c r="B16" s="141"/>
      <c r="C16" s="71" t="s">
        <v>391</v>
      </c>
      <c r="D16" s="163" t="s">
        <v>559</v>
      </c>
      <c r="E16" s="145"/>
      <c r="F16" s="71" t="s">
        <v>393</v>
      </c>
      <c r="G16" s="145"/>
      <c r="H16" s="71">
        <v>4</v>
      </c>
      <c r="I16" s="71">
        <v>0.25</v>
      </c>
    </row>
    <row r="17" spans="1:9" ht="30.95" customHeight="1" x14ac:dyDescent="0.25">
      <c r="A17" s="140"/>
      <c r="B17" s="141"/>
      <c r="C17" s="71" t="s">
        <v>391</v>
      </c>
      <c r="D17" s="163" t="s">
        <v>554</v>
      </c>
      <c r="E17" s="145"/>
      <c r="F17" s="71" t="s">
        <v>393</v>
      </c>
      <c r="G17" s="145"/>
      <c r="H17" s="71">
        <v>2</v>
      </c>
      <c r="I17" s="71">
        <v>0.27</v>
      </c>
    </row>
    <row r="18" spans="1:9" ht="30.95" customHeight="1" x14ac:dyDescent="0.25">
      <c r="A18" s="140"/>
      <c r="B18" s="141"/>
      <c r="C18" s="71" t="s">
        <v>391</v>
      </c>
      <c r="D18" s="163" t="s">
        <v>560</v>
      </c>
      <c r="E18" s="145"/>
      <c r="F18" s="71" t="s">
        <v>393</v>
      </c>
      <c r="G18" s="145"/>
      <c r="H18" s="71">
        <v>4</v>
      </c>
      <c r="I18" s="71">
        <v>0.25</v>
      </c>
    </row>
    <row r="19" spans="1:9" ht="30.95" customHeight="1" x14ac:dyDescent="0.25">
      <c r="A19" s="140"/>
      <c r="B19" s="141"/>
      <c r="C19" s="71" t="s">
        <v>391</v>
      </c>
      <c r="D19" s="163" t="s">
        <v>561</v>
      </c>
      <c r="E19" s="145"/>
      <c r="F19" s="71" t="s">
        <v>393</v>
      </c>
      <c r="G19" s="145"/>
      <c r="H19" s="71">
        <v>4</v>
      </c>
      <c r="I19" s="71">
        <v>0.25</v>
      </c>
    </row>
    <row r="20" spans="1:9" ht="30.95" customHeight="1" x14ac:dyDescent="0.25">
      <c r="A20" s="140"/>
      <c r="B20" s="141"/>
      <c r="C20" s="71" t="s">
        <v>391</v>
      </c>
      <c r="D20" s="163" t="s">
        <v>562</v>
      </c>
      <c r="E20" s="145"/>
      <c r="F20" s="71" t="s">
        <v>393</v>
      </c>
      <c r="G20" s="145"/>
      <c r="H20" s="71">
        <v>4</v>
      </c>
      <c r="I20" s="71">
        <v>0.25</v>
      </c>
    </row>
    <row r="21" spans="1:9" ht="30.95" customHeight="1" x14ac:dyDescent="0.25">
      <c r="A21" s="140"/>
      <c r="B21" s="141"/>
      <c r="C21" s="71" t="s">
        <v>391</v>
      </c>
      <c r="D21" s="163" t="s">
        <v>563</v>
      </c>
      <c r="E21" s="145"/>
      <c r="F21" s="71" t="s">
        <v>393</v>
      </c>
      <c r="G21" s="145"/>
      <c r="H21" s="71">
        <v>4</v>
      </c>
      <c r="I21" s="71">
        <v>0.25</v>
      </c>
    </row>
    <row r="22" spans="1:9" ht="30.95" customHeight="1" x14ac:dyDescent="0.25">
      <c r="A22" s="140"/>
      <c r="B22" s="141"/>
      <c r="C22" s="71" t="s">
        <v>391</v>
      </c>
      <c r="D22" s="163" t="s">
        <v>562</v>
      </c>
      <c r="E22" s="145"/>
      <c r="F22" s="71" t="s">
        <v>393</v>
      </c>
      <c r="G22" s="145"/>
      <c r="H22" s="71">
        <v>4</v>
      </c>
      <c r="I22" s="71">
        <v>0.25</v>
      </c>
    </row>
    <row r="23" spans="1:9" ht="30.95" customHeight="1" x14ac:dyDescent="0.25">
      <c r="A23" s="140"/>
      <c r="B23" s="141"/>
      <c r="C23" s="71" t="s">
        <v>391</v>
      </c>
      <c r="D23" s="163" t="s">
        <v>564</v>
      </c>
      <c r="E23" s="145"/>
      <c r="F23" s="71" t="s">
        <v>393</v>
      </c>
      <c r="G23" s="145"/>
      <c r="H23" s="71">
        <v>5</v>
      </c>
      <c r="I23" s="71">
        <v>7.0000000000000007E-2</v>
      </c>
    </row>
    <row r="24" spans="1:9" ht="30.95" customHeight="1" x14ac:dyDescent="0.25">
      <c r="A24" s="140"/>
      <c r="B24" s="141"/>
      <c r="C24" s="71" t="s">
        <v>391</v>
      </c>
      <c r="D24" s="163" t="s">
        <v>565</v>
      </c>
      <c r="E24" s="145"/>
      <c r="F24" s="71" t="s">
        <v>393</v>
      </c>
      <c r="G24" s="145"/>
      <c r="H24" s="71">
        <v>4</v>
      </c>
      <c r="I24" s="71">
        <v>0.25</v>
      </c>
    </row>
    <row r="25" spans="1:9" ht="30.95" customHeight="1" x14ac:dyDescent="0.25">
      <c r="A25" s="140"/>
      <c r="B25" s="141"/>
      <c r="C25" s="71" t="s">
        <v>391</v>
      </c>
      <c r="D25" s="163" t="s">
        <v>566</v>
      </c>
      <c r="E25" s="145"/>
      <c r="F25" s="71" t="s">
        <v>393</v>
      </c>
      <c r="G25" s="145"/>
      <c r="H25" s="71">
        <v>4</v>
      </c>
      <c r="I25" s="71">
        <v>0.25</v>
      </c>
    </row>
    <row r="26" spans="1:9" ht="30.95" customHeight="1" x14ac:dyDescent="0.25">
      <c r="A26" s="140"/>
      <c r="B26" s="141"/>
      <c r="C26" s="71" t="s">
        <v>391</v>
      </c>
      <c r="D26" s="163" t="s">
        <v>567</v>
      </c>
      <c r="E26" s="145"/>
      <c r="F26" s="71" t="s">
        <v>393</v>
      </c>
      <c r="G26" s="145"/>
      <c r="H26" s="71">
        <v>2</v>
      </c>
      <c r="I26" s="71">
        <v>0.22</v>
      </c>
    </row>
    <row r="27" spans="1:9" ht="30.95" customHeight="1" x14ac:dyDescent="0.25">
      <c r="A27" s="140"/>
      <c r="B27" s="141"/>
      <c r="C27" s="71" t="s">
        <v>391</v>
      </c>
      <c r="D27" s="163" t="s">
        <v>568</v>
      </c>
      <c r="E27" s="145"/>
      <c r="F27" s="71" t="s">
        <v>393</v>
      </c>
      <c r="G27" s="145"/>
      <c r="H27" s="71">
        <v>5</v>
      </c>
      <c r="I27" s="71">
        <v>7.0000000000000007E-2</v>
      </c>
    </row>
    <row r="28" spans="1:9" ht="30.95" customHeight="1" x14ac:dyDescent="0.25">
      <c r="A28" s="140"/>
      <c r="B28" s="141"/>
      <c r="C28" s="71" t="s">
        <v>391</v>
      </c>
      <c r="D28" s="163" t="s">
        <v>562</v>
      </c>
      <c r="E28" s="145"/>
      <c r="F28" s="71" t="s">
        <v>393</v>
      </c>
      <c r="G28" s="145"/>
      <c r="H28" s="71">
        <v>4</v>
      </c>
      <c r="I28" s="71">
        <v>0.25</v>
      </c>
    </row>
    <row r="29" spans="1:9" ht="30.95" customHeight="1" x14ac:dyDescent="0.25">
      <c r="A29" s="140"/>
      <c r="B29" s="141"/>
      <c r="C29" s="71" t="s">
        <v>391</v>
      </c>
      <c r="D29" s="163" t="s">
        <v>569</v>
      </c>
      <c r="E29" s="145"/>
      <c r="F29" s="71" t="s">
        <v>393</v>
      </c>
      <c r="G29" s="145"/>
      <c r="H29" s="71">
        <v>1</v>
      </c>
      <c r="I29" s="71">
        <v>1</v>
      </c>
    </row>
    <row r="30" spans="1:9" ht="30.95" customHeight="1" x14ac:dyDescent="0.25">
      <c r="A30" s="140"/>
      <c r="B30" s="141"/>
      <c r="C30" s="71" t="s">
        <v>391</v>
      </c>
      <c r="D30" s="163" t="s">
        <v>570</v>
      </c>
      <c r="E30" s="145"/>
      <c r="F30" s="71" t="s">
        <v>393</v>
      </c>
      <c r="G30" s="145"/>
      <c r="H30" s="71">
        <v>5</v>
      </c>
      <c r="I30" s="71">
        <v>7.0000000000000007E-2</v>
      </c>
    </row>
    <row r="31" spans="1:9" ht="30.95" customHeight="1" x14ac:dyDescent="0.25">
      <c r="A31" s="140"/>
      <c r="B31" s="141"/>
      <c r="C31" s="71" t="s">
        <v>391</v>
      </c>
      <c r="D31" s="163" t="s">
        <v>567</v>
      </c>
      <c r="E31" s="145"/>
      <c r="F31" s="71" t="s">
        <v>393</v>
      </c>
      <c r="G31" s="145"/>
      <c r="H31" s="71">
        <v>2</v>
      </c>
      <c r="I31" s="71">
        <v>0.22</v>
      </c>
    </row>
    <row r="32" spans="1:9" ht="30.95" customHeight="1" x14ac:dyDescent="0.25">
      <c r="A32" s="140"/>
      <c r="B32" s="141"/>
      <c r="C32" s="71" t="s">
        <v>391</v>
      </c>
      <c r="D32" s="163" t="s">
        <v>571</v>
      </c>
      <c r="E32" s="145"/>
      <c r="F32" s="71" t="s">
        <v>393</v>
      </c>
      <c r="G32" s="145"/>
      <c r="H32" s="71">
        <v>5</v>
      </c>
      <c r="I32" s="71">
        <v>7.0000000000000007E-2</v>
      </c>
    </row>
    <row r="33" spans="1:9" ht="30.95" customHeight="1" x14ac:dyDescent="0.25">
      <c r="A33" s="140"/>
      <c r="B33" s="141"/>
      <c r="C33" s="71" t="s">
        <v>391</v>
      </c>
      <c r="D33" s="163" t="s">
        <v>572</v>
      </c>
      <c r="E33" s="145"/>
      <c r="F33" s="71" t="s">
        <v>393</v>
      </c>
      <c r="G33" s="145"/>
      <c r="H33" s="71">
        <v>5</v>
      </c>
      <c r="I33" s="71">
        <v>7.0000000000000007E-2</v>
      </c>
    </row>
    <row r="34" spans="1:9" ht="30.95" customHeight="1" x14ac:dyDescent="0.25">
      <c r="A34" s="140"/>
      <c r="B34" s="141"/>
      <c r="C34" s="71" t="s">
        <v>391</v>
      </c>
      <c r="D34" s="163" t="s">
        <v>562</v>
      </c>
      <c r="E34" s="145"/>
      <c r="F34" s="71" t="s">
        <v>393</v>
      </c>
      <c r="G34" s="145"/>
      <c r="H34" s="71">
        <v>4</v>
      </c>
      <c r="I34" s="71">
        <v>0.25</v>
      </c>
    </row>
    <row r="35" spans="1:9" ht="30.95" customHeight="1" x14ac:dyDescent="0.25">
      <c r="A35" s="140"/>
      <c r="B35" s="141"/>
      <c r="C35" s="71" t="s">
        <v>391</v>
      </c>
      <c r="D35" s="163" t="s">
        <v>569</v>
      </c>
      <c r="E35" s="145"/>
      <c r="F35" s="71" t="s">
        <v>393</v>
      </c>
      <c r="G35" s="145"/>
      <c r="H35" s="71">
        <v>1</v>
      </c>
      <c r="I35" s="71">
        <v>1</v>
      </c>
    </row>
    <row r="36" spans="1:9" ht="30.95" customHeight="1" x14ac:dyDescent="0.25">
      <c r="A36" s="140"/>
      <c r="B36" s="141"/>
      <c r="C36" s="71" t="s">
        <v>391</v>
      </c>
      <c r="D36" s="173" t="s">
        <v>573</v>
      </c>
      <c r="E36" s="145"/>
      <c r="F36" s="71" t="s">
        <v>393</v>
      </c>
      <c r="G36" s="145"/>
      <c r="H36" s="71">
        <v>5</v>
      </c>
      <c r="I36" s="71">
        <v>7.0000000000000007E-2</v>
      </c>
    </row>
    <row r="37" spans="1:9" ht="30.95" customHeight="1" x14ac:dyDescent="0.25">
      <c r="A37" s="140"/>
      <c r="B37" s="141"/>
      <c r="C37" s="71" t="s">
        <v>391</v>
      </c>
      <c r="D37" s="173" t="s">
        <v>574</v>
      </c>
      <c r="E37" s="145"/>
      <c r="F37" s="71" t="s">
        <v>393</v>
      </c>
      <c r="G37" s="145"/>
      <c r="H37" s="71">
        <v>3</v>
      </c>
      <c r="I37" s="71">
        <v>0.3</v>
      </c>
    </row>
    <row r="38" spans="1:9" ht="30.95" customHeight="1" x14ac:dyDescent="0.25">
      <c r="A38" s="140"/>
      <c r="B38" s="141"/>
      <c r="C38" s="71" t="s">
        <v>391</v>
      </c>
      <c r="D38" s="163" t="s">
        <v>575</v>
      </c>
      <c r="E38" s="145"/>
      <c r="F38" s="71" t="s">
        <v>393</v>
      </c>
      <c r="G38" s="145"/>
      <c r="H38" s="71">
        <v>4</v>
      </c>
      <c r="I38" s="71">
        <v>0.25</v>
      </c>
    </row>
    <row r="39" spans="1:9" ht="30.95" customHeight="1" x14ac:dyDescent="0.25">
      <c r="A39" s="140"/>
      <c r="B39" s="141"/>
      <c r="C39" s="71" t="s">
        <v>391</v>
      </c>
      <c r="D39" s="163" t="s">
        <v>567</v>
      </c>
      <c r="E39" s="145"/>
      <c r="F39" s="71" t="s">
        <v>393</v>
      </c>
      <c r="G39" s="145"/>
      <c r="H39" s="71">
        <v>2</v>
      </c>
      <c r="I39" s="71">
        <v>0.22</v>
      </c>
    </row>
    <row r="40" spans="1:9" ht="30.95" customHeight="1" x14ac:dyDescent="0.25">
      <c r="A40" s="140"/>
      <c r="B40" s="141"/>
      <c r="C40" s="71" t="s">
        <v>391</v>
      </c>
      <c r="D40" s="163" t="s">
        <v>576</v>
      </c>
      <c r="E40" s="145"/>
      <c r="F40" s="71" t="s">
        <v>393</v>
      </c>
      <c r="G40" s="145"/>
      <c r="H40" s="71">
        <v>4</v>
      </c>
      <c r="I40" s="71">
        <v>0.25</v>
      </c>
    </row>
    <row r="41" spans="1:9" ht="30.95" customHeight="1" x14ac:dyDescent="0.25">
      <c r="A41" s="140"/>
      <c r="B41" s="141"/>
      <c r="C41" s="71" t="s">
        <v>391</v>
      </c>
      <c r="D41" s="173" t="s">
        <v>577</v>
      </c>
      <c r="E41" s="145"/>
      <c r="F41" s="71" t="s">
        <v>393</v>
      </c>
      <c r="G41" s="145"/>
      <c r="H41" s="71">
        <v>4</v>
      </c>
      <c r="I41" s="71">
        <v>0.25</v>
      </c>
    </row>
    <row r="42" spans="1:9" ht="30.95" customHeight="1" x14ac:dyDescent="0.25">
      <c r="A42" s="140"/>
      <c r="B42" s="141"/>
      <c r="C42" s="71" t="s">
        <v>391</v>
      </c>
      <c r="D42" s="163" t="s">
        <v>567</v>
      </c>
      <c r="E42" s="145"/>
      <c r="F42" s="71" t="s">
        <v>393</v>
      </c>
      <c r="G42" s="145"/>
      <c r="H42" s="71">
        <v>2</v>
      </c>
      <c r="I42" s="71">
        <v>0.22</v>
      </c>
    </row>
    <row r="43" spans="1:9" ht="30.95" customHeight="1" x14ac:dyDescent="0.25">
      <c r="A43" s="140"/>
      <c r="B43" s="141"/>
      <c r="C43" s="71" t="s">
        <v>391</v>
      </c>
      <c r="D43" s="163" t="s">
        <v>578</v>
      </c>
      <c r="E43" s="145"/>
      <c r="F43" s="71" t="s">
        <v>393</v>
      </c>
      <c r="G43" s="145"/>
      <c r="H43" s="71">
        <v>4</v>
      </c>
      <c r="I43" s="71">
        <v>0.25</v>
      </c>
    </row>
    <row r="44" spans="1:9" ht="30.95" customHeight="1" x14ac:dyDescent="0.25">
      <c r="A44" s="140"/>
      <c r="B44" s="141"/>
      <c r="C44" s="71" t="s">
        <v>391</v>
      </c>
      <c r="D44" s="163" t="s">
        <v>567</v>
      </c>
      <c r="E44" s="145"/>
      <c r="F44" s="71" t="s">
        <v>393</v>
      </c>
      <c r="G44" s="145"/>
      <c r="H44" s="71">
        <v>2</v>
      </c>
      <c r="I44" s="71">
        <v>0.22</v>
      </c>
    </row>
    <row r="45" spans="1:9" ht="30.95" customHeight="1" x14ac:dyDescent="0.25">
      <c r="A45" s="140"/>
      <c r="B45" s="141"/>
      <c r="C45" s="71" t="s">
        <v>391</v>
      </c>
      <c r="D45" s="163" t="s">
        <v>579</v>
      </c>
      <c r="E45" s="145"/>
      <c r="F45" s="71" t="s">
        <v>393</v>
      </c>
      <c r="G45" s="145"/>
      <c r="H45" s="71">
        <v>4</v>
      </c>
      <c r="I45" s="71">
        <v>0.25</v>
      </c>
    </row>
    <row r="46" spans="1:9" ht="30.95" customHeight="1" x14ac:dyDescent="0.25">
      <c r="A46" s="140"/>
      <c r="B46" s="141"/>
      <c r="C46" s="71" t="s">
        <v>391</v>
      </c>
      <c r="D46" s="163" t="s">
        <v>569</v>
      </c>
      <c r="E46" s="145"/>
      <c r="F46" s="71" t="s">
        <v>393</v>
      </c>
      <c r="G46" s="145"/>
      <c r="H46" s="71">
        <v>1</v>
      </c>
      <c r="I46" s="71">
        <v>1</v>
      </c>
    </row>
    <row r="47" spans="1:9" ht="30.95" customHeight="1" x14ac:dyDescent="0.25">
      <c r="A47" s="140"/>
      <c r="B47" s="141"/>
      <c r="C47" s="71" t="s">
        <v>391</v>
      </c>
      <c r="D47" s="163" t="s">
        <v>580</v>
      </c>
      <c r="E47" s="145"/>
      <c r="F47" s="71" t="s">
        <v>393</v>
      </c>
      <c r="G47" s="145"/>
      <c r="H47" s="71">
        <v>5</v>
      </c>
      <c r="I47" s="71">
        <v>7.0000000000000007E-2</v>
      </c>
    </row>
    <row r="48" spans="1:9" ht="30.95" customHeight="1" x14ac:dyDescent="0.25">
      <c r="A48" s="140"/>
      <c r="B48" s="141"/>
      <c r="C48" s="71" t="s">
        <v>391</v>
      </c>
      <c r="D48" s="163" t="s">
        <v>581</v>
      </c>
      <c r="E48" s="145"/>
      <c r="F48" s="71" t="s">
        <v>393</v>
      </c>
      <c r="G48" s="145"/>
      <c r="H48" s="71">
        <v>3</v>
      </c>
      <c r="I48" s="71">
        <v>0.4</v>
      </c>
    </row>
    <row r="49" spans="1:9" ht="30.95" customHeight="1" x14ac:dyDescent="0.25">
      <c r="A49" s="140"/>
      <c r="B49" s="141"/>
      <c r="C49" s="71" t="s">
        <v>391</v>
      </c>
      <c r="D49" s="163" t="s">
        <v>582</v>
      </c>
      <c r="E49" s="145"/>
      <c r="F49" s="71" t="s">
        <v>393</v>
      </c>
      <c r="G49" s="145"/>
      <c r="H49" s="71">
        <v>3</v>
      </c>
      <c r="I49" s="71">
        <v>0.4</v>
      </c>
    </row>
    <row r="50" spans="1:9" ht="30.95" customHeight="1" x14ac:dyDescent="0.25">
      <c r="A50" s="140"/>
      <c r="B50" s="141"/>
      <c r="C50" s="71" t="s">
        <v>391</v>
      </c>
      <c r="D50" s="163" t="s">
        <v>583</v>
      </c>
      <c r="E50" s="145"/>
      <c r="F50" s="71" t="s">
        <v>393</v>
      </c>
      <c r="G50" s="145"/>
      <c r="H50" s="71">
        <v>3</v>
      </c>
      <c r="I50" s="71">
        <v>0.4</v>
      </c>
    </row>
    <row r="51" spans="1:9" ht="30.95" customHeight="1" x14ac:dyDescent="0.25">
      <c r="A51" s="140"/>
      <c r="B51" s="141"/>
      <c r="C51" s="71" t="s">
        <v>391</v>
      </c>
      <c r="D51" s="163" t="s">
        <v>584</v>
      </c>
      <c r="E51" s="145"/>
      <c r="F51" s="71" t="s">
        <v>393</v>
      </c>
      <c r="G51" s="145"/>
      <c r="H51" s="71">
        <v>3</v>
      </c>
      <c r="I51" s="71">
        <v>0.4</v>
      </c>
    </row>
    <row r="52" spans="1:9" ht="30.95" customHeight="1" x14ac:dyDescent="0.25">
      <c r="A52" s="140"/>
      <c r="B52" s="141"/>
      <c r="C52" s="71" t="s">
        <v>391</v>
      </c>
      <c r="D52" s="163" t="s">
        <v>585</v>
      </c>
      <c r="E52" s="145"/>
      <c r="F52" s="71" t="s">
        <v>393</v>
      </c>
      <c r="G52" s="145"/>
      <c r="H52" s="71">
        <v>4</v>
      </c>
      <c r="I52" s="71">
        <v>0.25</v>
      </c>
    </row>
    <row r="53" spans="1:9" ht="30.95" customHeight="1" x14ac:dyDescent="0.25">
      <c r="A53" s="140"/>
      <c r="B53" s="141"/>
      <c r="C53" s="71" t="s">
        <v>391</v>
      </c>
      <c r="D53" s="163" t="s">
        <v>586</v>
      </c>
      <c r="E53" s="145"/>
      <c r="F53" s="71" t="s">
        <v>393</v>
      </c>
      <c r="G53" s="145"/>
      <c r="H53" s="71">
        <v>4</v>
      </c>
      <c r="I53" s="71">
        <v>0.25</v>
      </c>
    </row>
    <row r="54" spans="1:9" ht="30.95" customHeight="1" x14ac:dyDescent="0.25">
      <c r="A54" s="140"/>
      <c r="B54" s="141"/>
      <c r="C54" s="71" t="s">
        <v>391</v>
      </c>
      <c r="D54" s="163" t="s">
        <v>587</v>
      </c>
      <c r="E54" s="145"/>
      <c r="F54" s="71" t="s">
        <v>393</v>
      </c>
      <c r="G54" s="145"/>
      <c r="H54" s="71">
        <v>4</v>
      </c>
      <c r="I54" s="71">
        <v>0.25</v>
      </c>
    </row>
    <row r="55" spans="1:9" ht="30.95" customHeight="1" x14ac:dyDescent="0.25">
      <c r="A55" s="140"/>
      <c r="B55" s="141"/>
      <c r="C55" s="71" t="s">
        <v>391</v>
      </c>
      <c r="D55" s="163" t="s">
        <v>588</v>
      </c>
      <c r="E55" s="145"/>
      <c r="F55" s="71" t="s">
        <v>393</v>
      </c>
      <c r="G55" s="145"/>
      <c r="H55" s="71">
        <v>4</v>
      </c>
      <c r="I55" s="71">
        <v>0.25</v>
      </c>
    </row>
    <row r="56" spans="1:9" ht="30.95" customHeight="1" x14ac:dyDescent="0.25">
      <c r="A56" s="140"/>
      <c r="B56" s="141"/>
      <c r="C56" s="71" t="s">
        <v>391</v>
      </c>
      <c r="D56" s="163" t="s">
        <v>589</v>
      </c>
      <c r="E56" s="145"/>
      <c r="F56" s="71" t="s">
        <v>393</v>
      </c>
      <c r="G56" s="145"/>
      <c r="H56" s="71">
        <v>4</v>
      </c>
      <c r="I56" s="71">
        <v>0.25</v>
      </c>
    </row>
    <row r="57" spans="1:9" ht="30.95" customHeight="1" x14ac:dyDescent="0.25">
      <c r="A57" s="140"/>
      <c r="B57" s="141"/>
      <c r="C57" s="71" t="s">
        <v>391</v>
      </c>
      <c r="D57" s="163" t="s">
        <v>590</v>
      </c>
      <c r="E57" s="145"/>
      <c r="F57" s="71" t="s">
        <v>393</v>
      </c>
      <c r="G57" s="145"/>
      <c r="H57" s="71">
        <v>6</v>
      </c>
      <c r="I57" s="71">
        <v>1</v>
      </c>
    </row>
    <row r="58" spans="1:9" ht="30.95" customHeight="1" x14ac:dyDescent="0.25">
      <c r="A58" s="140"/>
      <c r="B58" s="141"/>
      <c r="C58" s="71" t="s">
        <v>391</v>
      </c>
      <c r="D58" s="163" t="s">
        <v>591</v>
      </c>
      <c r="E58" s="145"/>
      <c r="F58" s="71" t="s">
        <v>393</v>
      </c>
      <c r="G58" s="145"/>
      <c r="H58" s="71">
        <v>4</v>
      </c>
      <c r="I58" s="71">
        <v>0.25</v>
      </c>
    </row>
  </sheetData>
  <pageMargins left="0.7" right="0.7" top="0.75" bottom="0.75" header="0.3" footer="0.3"/>
  <pageSetup paperSize="9" scale="6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activeCell="K6" sqref="K6"/>
    </sheetView>
  </sheetViews>
  <sheetFormatPr defaultRowHeight="15" x14ac:dyDescent="0.25"/>
  <cols>
    <col min="2" max="2" width="31.140625" customWidth="1"/>
    <col min="4" max="4" width="34.7109375" customWidth="1"/>
  </cols>
  <sheetData>
    <row r="1" spans="1:9" ht="94.5" x14ac:dyDescent="0.25">
      <c r="A1" s="156" t="s">
        <v>419</v>
      </c>
      <c r="B1" s="156" t="s">
        <v>420</v>
      </c>
      <c r="C1" s="156" t="s">
        <v>421</v>
      </c>
      <c r="D1" s="156" t="s">
        <v>422</v>
      </c>
      <c r="E1" s="156" t="s">
        <v>423</v>
      </c>
      <c r="F1" s="156" t="s">
        <v>424</v>
      </c>
      <c r="G1" s="156" t="s">
        <v>425</v>
      </c>
      <c r="H1" s="156" t="s">
        <v>426</v>
      </c>
      <c r="I1" s="156" t="s">
        <v>427</v>
      </c>
    </row>
    <row r="2" spans="1:9" ht="30.95" customHeight="1" x14ac:dyDescent="0.25">
      <c r="A2" s="136" t="s">
        <v>592</v>
      </c>
      <c r="B2" s="138" t="s">
        <v>593</v>
      </c>
      <c r="C2" s="136"/>
      <c r="D2" s="138"/>
      <c r="E2" s="136"/>
      <c r="F2" s="157"/>
      <c r="G2" s="138"/>
      <c r="H2" s="136"/>
      <c r="I2" s="139">
        <f>SUM(I4:I55)</f>
        <v>14.000000000000002</v>
      </c>
    </row>
    <row r="3" spans="1:9" ht="30.95" customHeight="1" x14ac:dyDescent="0.25">
      <c r="A3" s="140">
        <v>1</v>
      </c>
      <c r="B3" s="145" t="s">
        <v>593</v>
      </c>
      <c r="C3" s="145"/>
      <c r="D3" s="145"/>
      <c r="E3" s="145"/>
      <c r="F3" s="71"/>
      <c r="G3" s="145"/>
      <c r="H3" s="140"/>
      <c r="I3" s="145"/>
    </row>
    <row r="4" spans="1:9" ht="30.95" customHeight="1" x14ac:dyDescent="0.25">
      <c r="A4" s="140"/>
      <c r="B4" s="141"/>
      <c r="C4" s="71" t="s">
        <v>391</v>
      </c>
      <c r="D4" s="174" t="s">
        <v>392</v>
      </c>
      <c r="E4" s="145"/>
      <c r="F4" s="71" t="s">
        <v>393</v>
      </c>
      <c r="G4" s="145"/>
      <c r="H4" s="175">
        <v>1</v>
      </c>
      <c r="I4" s="176">
        <v>0.5</v>
      </c>
    </row>
    <row r="5" spans="1:9" ht="30.95" customHeight="1" x14ac:dyDescent="0.25">
      <c r="A5" s="140"/>
      <c r="B5" s="141"/>
      <c r="C5" s="71" t="s">
        <v>391</v>
      </c>
      <c r="D5" s="177" t="s">
        <v>594</v>
      </c>
      <c r="E5" s="145"/>
      <c r="F5" s="71" t="s">
        <v>393</v>
      </c>
      <c r="G5" s="145"/>
      <c r="H5" s="176">
        <v>1</v>
      </c>
      <c r="I5" s="176">
        <v>0.5</v>
      </c>
    </row>
    <row r="6" spans="1:9" ht="30.95" customHeight="1" x14ac:dyDescent="0.25">
      <c r="A6" s="140"/>
      <c r="B6" s="141"/>
      <c r="C6" s="71" t="s">
        <v>391</v>
      </c>
      <c r="D6" s="178" t="s">
        <v>430</v>
      </c>
      <c r="E6" s="145"/>
      <c r="F6" s="71" t="s">
        <v>393</v>
      </c>
      <c r="G6" s="145"/>
      <c r="H6" s="176">
        <v>1</v>
      </c>
      <c r="I6" s="176">
        <v>0.5</v>
      </c>
    </row>
    <row r="7" spans="1:9" ht="30.95" customHeight="1" x14ac:dyDescent="0.25">
      <c r="A7" s="140"/>
      <c r="B7" s="141"/>
      <c r="C7" s="71" t="s">
        <v>391</v>
      </c>
      <c r="D7" s="177" t="s">
        <v>431</v>
      </c>
      <c r="E7" s="145"/>
      <c r="F7" s="71" t="s">
        <v>393</v>
      </c>
      <c r="G7" s="145"/>
      <c r="H7" s="176">
        <v>1</v>
      </c>
      <c r="I7" s="176">
        <v>0.5</v>
      </c>
    </row>
    <row r="8" spans="1:9" ht="30.95" customHeight="1" x14ac:dyDescent="0.25">
      <c r="A8" s="140"/>
      <c r="B8" s="141"/>
      <c r="C8" s="71" t="s">
        <v>391</v>
      </c>
      <c r="D8" s="174" t="s">
        <v>595</v>
      </c>
      <c r="E8" s="145"/>
      <c r="F8" s="71" t="s">
        <v>393</v>
      </c>
      <c r="G8" s="145"/>
      <c r="H8" s="175">
        <v>4</v>
      </c>
      <c r="I8" s="176">
        <v>0.15</v>
      </c>
    </row>
    <row r="9" spans="1:9" ht="30.95" customHeight="1" x14ac:dyDescent="0.25">
      <c r="A9" s="140"/>
      <c r="B9" s="141"/>
      <c r="C9" s="71" t="s">
        <v>391</v>
      </c>
      <c r="D9" s="174" t="s">
        <v>596</v>
      </c>
      <c r="E9" s="145"/>
      <c r="F9" s="71" t="s">
        <v>393</v>
      </c>
      <c r="G9" s="145"/>
      <c r="H9" s="175">
        <v>4</v>
      </c>
      <c r="I9" s="176">
        <v>0.15</v>
      </c>
    </row>
    <row r="10" spans="1:9" ht="30.95" customHeight="1" x14ac:dyDescent="0.25">
      <c r="A10" s="140"/>
      <c r="B10" s="141"/>
      <c r="C10" s="71" t="s">
        <v>391</v>
      </c>
      <c r="D10" s="177" t="s">
        <v>443</v>
      </c>
      <c r="E10" s="145"/>
      <c r="F10" s="71" t="s">
        <v>393</v>
      </c>
      <c r="G10" s="145"/>
      <c r="H10" s="176">
        <v>6</v>
      </c>
      <c r="I10" s="176">
        <v>7.0000000000000007E-2</v>
      </c>
    </row>
    <row r="11" spans="1:9" ht="30.95" customHeight="1" x14ac:dyDescent="0.25">
      <c r="A11" s="140"/>
      <c r="B11" s="141"/>
      <c r="C11" s="71" t="s">
        <v>391</v>
      </c>
      <c r="D11" s="174" t="s">
        <v>597</v>
      </c>
      <c r="E11" s="145"/>
      <c r="F11" s="71" t="s">
        <v>393</v>
      </c>
      <c r="G11" s="145"/>
      <c r="H11" s="175">
        <v>4</v>
      </c>
      <c r="I11" s="176">
        <v>0.15</v>
      </c>
    </row>
    <row r="12" spans="1:9" ht="30.95" customHeight="1" x14ac:dyDescent="0.25">
      <c r="A12" s="140"/>
      <c r="B12" s="141"/>
      <c r="C12" s="71" t="s">
        <v>391</v>
      </c>
      <c r="D12" s="177" t="s">
        <v>443</v>
      </c>
      <c r="E12" s="145"/>
      <c r="F12" s="71" t="s">
        <v>393</v>
      </c>
      <c r="G12" s="145"/>
      <c r="H12" s="176">
        <v>6</v>
      </c>
      <c r="I12" s="176">
        <v>7.0000000000000007E-2</v>
      </c>
    </row>
    <row r="13" spans="1:9" ht="30.95" customHeight="1" x14ac:dyDescent="0.25">
      <c r="A13" s="140"/>
      <c r="B13" s="141"/>
      <c r="C13" s="71" t="s">
        <v>391</v>
      </c>
      <c r="D13" s="174" t="s">
        <v>598</v>
      </c>
      <c r="E13" s="145"/>
      <c r="F13" s="71" t="s">
        <v>393</v>
      </c>
      <c r="G13" s="145"/>
      <c r="H13" s="175">
        <v>4</v>
      </c>
      <c r="I13" s="176">
        <v>0.15</v>
      </c>
    </row>
    <row r="14" spans="1:9" ht="30.95" customHeight="1" x14ac:dyDescent="0.25">
      <c r="A14" s="140"/>
      <c r="B14" s="141"/>
      <c r="C14" s="71" t="s">
        <v>391</v>
      </c>
      <c r="D14" s="177" t="s">
        <v>443</v>
      </c>
      <c r="E14" s="145"/>
      <c r="F14" s="71" t="s">
        <v>393</v>
      </c>
      <c r="G14" s="145"/>
      <c r="H14" s="176">
        <v>6</v>
      </c>
      <c r="I14" s="176">
        <v>7.0000000000000007E-2</v>
      </c>
    </row>
    <row r="15" spans="1:9" ht="30.95" customHeight="1" x14ac:dyDescent="0.25">
      <c r="A15" s="140"/>
      <c r="B15" s="141"/>
      <c r="C15" s="71" t="s">
        <v>391</v>
      </c>
      <c r="D15" s="174" t="s">
        <v>599</v>
      </c>
      <c r="E15" s="145"/>
      <c r="F15" s="71" t="s">
        <v>393</v>
      </c>
      <c r="G15" s="145"/>
      <c r="H15" s="176">
        <v>4</v>
      </c>
      <c r="I15" s="176">
        <v>0.15</v>
      </c>
    </row>
    <row r="16" spans="1:9" ht="30.95" customHeight="1" x14ac:dyDescent="0.25">
      <c r="A16" s="140"/>
      <c r="B16" s="141"/>
      <c r="C16" s="71" t="s">
        <v>391</v>
      </c>
      <c r="D16" s="174" t="s">
        <v>433</v>
      </c>
      <c r="E16" s="145"/>
      <c r="F16" s="71" t="s">
        <v>393</v>
      </c>
      <c r="G16" s="145"/>
      <c r="H16" s="176">
        <v>6</v>
      </c>
      <c r="I16" s="176">
        <v>7.0000000000000007E-2</v>
      </c>
    </row>
    <row r="17" spans="1:9" ht="30.95" customHeight="1" x14ac:dyDescent="0.25">
      <c r="A17" s="140"/>
      <c r="B17" s="141"/>
      <c r="C17" s="71" t="s">
        <v>391</v>
      </c>
      <c r="D17" s="178" t="s">
        <v>600</v>
      </c>
      <c r="E17" s="145"/>
      <c r="F17" s="71" t="s">
        <v>393</v>
      </c>
      <c r="G17" s="145"/>
      <c r="H17" s="176">
        <v>4</v>
      </c>
      <c r="I17" s="176">
        <v>0.15</v>
      </c>
    </row>
    <row r="18" spans="1:9" ht="30.95" customHeight="1" x14ac:dyDescent="0.25">
      <c r="A18" s="140"/>
      <c r="B18" s="141"/>
      <c r="C18" s="71" t="s">
        <v>391</v>
      </c>
      <c r="D18" s="179" t="s">
        <v>601</v>
      </c>
      <c r="E18" s="145"/>
      <c r="F18" s="71" t="s">
        <v>393</v>
      </c>
      <c r="G18" s="145"/>
      <c r="H18" s="176">
        <v>6</v>
      </c>
      <c r="I18" s="176">
        <v>7.0000000000000007E-2</v>
      </c>
    </row>
    <row r="19" spans="1:9" ht="30.95" customHeight="1" x14ac:dyDescent="0.25">
      <c r="A19" s="140"/>
      <c r="B19" s="141"/>
      <c r="C19" s="71" t="s">
        <v>391</v>
      </c>
      <c r="D19" s="178" t="s">
        <v>602</v>
      </c>
      <c r="E19" s="145"/>
      <c r="F19" s="71" t="s">
        <v>393</v>
      </c>
      <c r="G19" s="145"/>
      <c r="H19" s="176">
        <v>4</v>
      </c>
      <c r="I19" s="176">
        <v>0.15</v>
      </c>
    </row>
    <row r="20" spans="1:9" ht="30.95" customHeight="1" x14ac:dyDescent="0.25">
      <c r="A20" s="140"/>
      <c r="B20" s="141"/>
      <c r="C20" s="71" t="s">
        <v>391</v>
      </c>
      <c r="D20" s="177" t="s">
        <v>603</v>
      </c>
      <c r="E20" s="145"/>
      <c r="F20" s="71" t="s">
        <v>393</v>
      </c>
      <c r="G20" s="145"/>
      <c r="H20" s="176">
        <v>6</v>
      </c>
      <c r="I20" s="176">
        <v>7.0000000000000007E-2</v>
      </c>
    </row>
    <row r="21" spans="1:9" ht="30.95" customHeight="1" x14ac:dyDescent="0.25">
      <c r="A21" s="140"/>
      <c r="B21" s="141"/>
      <c r="C21" s="71" t="s">
        <v>391</v>
      </c>
      <c r="D21" s="177" t="s">
        <v>604</v>
      </c>
      <c r="E21" s="145"/>
      <c r="F21" s="71" t="s">
        <v>393</v>
      </c>
      <c r="G21" s="145"/>
      <c r="H21" s="175">
        <v>4</v>
      </c>
      <c r="I21" s="176">
        <v>0.15</v>
      </c>
    </row>
    <row r="22" spans="1:9" ht="30.95" customHeight="1" x14ac:dyDescent="0.25">
      <c r="A22" s="140"/>
      <c r="B22" s="141"/>
      <c r="C22" s="71" t="s">
        <v>391</v>
      </c>
      <c r="D22" s="177" t="s">
        <v>605</v>
      </c>
      <c r="E22" s="145"/>
      <c r="F22" s="71" t="s">
        <v>393</v>
      </c>
      <c r="G22" s="145"/>
      <c r="H22" s="175">
        <v>4</v>
      </c>
      <c r="I22" s="176">
        <v>0.15</v>
      </c>
    </row>
    <row r="23" spans="1:9" ht="30.95" customHeight="1" x14ac:dyDescent="0.25">
      <c r="A23" s="140"/>
      <c r="B23" s="141"/>
      <c r="C23" s="71" t="s">
        <v>391</v>
      </c>
      <c r="D23" s="178" t="s">
        <v>606</v>
      </c>
      <c r="E23" s="145"/>
      <c r="F23" s="71" t="s">
        <v>393</v>
      </c>
      <c r="G23" s="145"/>
      <c r="H23" s="175">
        <v>3</v>
      </c>
      <c r="I23" s="175">
        <v>1</v>
      </c>
    </row>
    <row r="24" spans="1:9" ht="30.95" customHeight="1" x14ac:dyDescent="0.25">
      <c r="A24" s="140"/>
      <c r="B24" s="141"/>
      <c r="C24" s="71" t="s">
        <v>391</v>
      </c>
      <c r="D24" s="178" t="s">
        <v>607</v>
      </c>
      <c r="E24" s="145"/>
      <c r="F24" s="71" t="s">
        <v>393</v>
      </c>
      <c r="G24" s="145"/>
      <c r="H24" s="175">
        <v>4</v>
      </c>
      <c r="I24" s="176">
        <v>0.15</v>
      </c>
    </row>
    <row r="25" spans="1:9" ht="30.95" customHeight="1" x14ac:dyDescent="0.25">
      <c r="A25" s="140"/>
      <c r="B25" s="141"/>
      <c r="C25" s="71" t="s">
        <v>391</v>
      </c>
      <c r="D25" s="177" t="s">
        <v>443</v>
      </c>
      <c r="E25" s="145"/>
      <c r="F25" s="71" t="s">
        <v>393</v>
      </c>
      <c r="G25" s="145"/>
      <c r="H25" s="175">
        <v>4</v>
      </c>
      <c r="I25" s="176">
        <v>0.15</v>
      </c>
    </row>
    <row r="26" spans="1:9" ht="30.95" customHeight="1" x14ac:dyDescent="0.25">
      <c r="A26" s="140"/>
      <c r="B26" s="141"/>
      <c r="C26" s="71" t="s">
        <v>391</v>
      </c>
      <c r="D26" s="177" t="s">
        <v>442</v>
      </c>
      <c r="E26" s="145"/>
      <c r="F26" s="71" t="s">
        <v>393</v>
      </c>
      <c r="G26" s="145"/>
      <c r="H26" s="176">
        <v>1</v>
      </c>
      <c r="I26" s="176">
        <v>0.5</v>
      </c>
    </row>
    <row r="27" spans="1:9" ht="30.95" customHeight="1" x14ac:dyDescent="0.25">
      <c r="A27" s="140"/>
      <c r="B27" s="141"/>
      <c r="C27" s="71" t="s">
        <v>391</v>
      </c>
      <c r="D27" s="177" t="s">
        <v>608</v>
      </c>
      <c r="E27" s="145"/>
      <c r="F27" s="71" t="s">
        <v>393</v>
      </c>
      <c r="G27" s="145"/>
      <c r="H27" s="175">
        <v>4</v>
      </c>
      <c r="I27" s="176">
        <v>0.15</v>
      </c>
    </row>
    <row r="28" spans="1:9" ht="30.95" customHeight="1" x14ac:dyDescent="0.25">
      <c r="A28" s="140"/>
      <c r="B28" s="141"/>
      <c r="C28" s="71" t="s">
        <v>391</v>
      </c>
      <c r="D28" s="180" t="s">
        <v>609</v>
      </c>
      <c r="E28" s="145"/>
      <c r="F28" s="71" t="s">
        <v>393</v>
      </c>
      <c r="G28" s="145"/>
      <c r="H28" s="175">
        <v>4</v>
      </c>
      <c r="I28" s="176">
        <v>0.15</v>
      </c>
    </row>
    <row r="29" spans="1:9" ht="30.95" customHeight="1" x14ac:dyDescent="0.25">
      <c r="A29" s="140"/>
      <c r="B29" s="141"/>
      <c r="C29" s="71" t="s">
        <v>391</v>
      </c>
      <c r="D29" s="177" t="s">
        <v>442</v>
      </c>
      <c r="E29" s="145"/>
      <c r="F29" s="71" t="s">
        <v>393</v>
      </c>
      <c r="G29" s="145"/>
      <c r="H29" s="176">
        <v>1</v>
      </c>
      <c r="I29" s="176">
        <v>0.5</v>
      </c>
    </row>
    <row r="30" spans="1:9" ht="30.95" customHeight="1" x14ac:dyDescent="0.25">
      <c r="A30" s="140"/>
      <c r="B30" s="141"/>
      <c r="C30" s="71" t="s">
        <v>391</v>
      </c>
      <c r="D30" s="177" t="s">
        <v>443</v>
      </c>
      <c r="E30" s="145"/>
      <c r="F30" s="71" t="s">
        <v>393</v>
      </c>
      <c r="G30" s="145"/>
      <c r="H30" s="176">
        <v>6</v>
      </c>
      <c r="I30" s="176">
        <v>7.0000000000000007E-2</v>
      </c>
    </row>
    <row r="31" spans="1:9" ht="30.95" customHeight="1" x14ac:dyDescent="0.25">
      <c r="A31" s="140"/>
      <c r="B31" s="141"/>
      <c r="C31" s="71" t="s">
        <v>391</v>
      </c>
      <c r="D31" s="177" t="s">
        <v>610</v>
      </c>
      <c r="E31" s="145"/>
      <c r="F31" s="71" t="s">
        <v>393</v>
      </c>
      <c r="G31" s="145"/>
      <c r="H31" s="176">
        <v>4</v>
      </c>
      <c r="I31" s="176">
        <v>0.15</v>
      </c>
    </row>
    <row r="32" spans="1:9" ht="30.95" customHeight="1" x14ac:dyDescent="0.25">
      <c r="A32" s="140"/>
      <c r="B32" s="141"/>
      <c r="C32" s="71" t="s">
        <v>391</v>
      </c>
      <c r="D32" s="177" t="s">
        <v>611</v>
      </c>
      <c r="E32" s="145"/>
      <c r="F32" s="71" t="s">
        <v>393</v>
      </c>
      <c r="G32" s="145"/>
      <c r="H32" s="176">
        <v>4</v>
      </c>
      <c r="I32" s="176">
        <v>0.15</v>
      </c>
    </row>
    <row r="33" spans="1:9" ht="30.95" customHeight="1" x14ac:dyDescent="0.25">
      <c r="A33" s="140"/>
      <c r="B33" s="141"/>
      <c r="C33" s="71" t="s">
        <v>391</v>
      </c>
      <c r="D33" s="177" t="s">
        <v>443</v>
      </c>
      <c r="E33" s="145"/>
      <c r="F33" s="71" t="s">
        <v>393</v>
      </c>
      <c r="G33" s="145"/>
      <c r="H33" s="176">
        <v>6</v>
      </c>
      <c r="I33" s="176">
        <v>7.0000000000000007E-2</v>
      </c>
    </row>
    <row r="34" spans="1:9" ht="30.95" customHeight="1" x14ac:dyDescent="0.25">
      <c r="A34" s="140"/>
      <c r="B34" s="141"/>
      <c r="C34" s="71" t="s">
        <v>391</v>
      </c>
      <c r="D34" s="177" t="s">
        <v>612</v>
      </c>
      <c r="E34" s="145"/>
      <c r="F34" s="71" t="s">
        <v>393</v>
      </c>
      <c r="G34" s="145"/>
      <c r="H34" s="176">
        <v>4</v>
      </c>
      <c r="I34" s="176">
        <v>0.15</v>
      </c>
    </row>
    <row r="35" spans="1:9" ht="30.95" customHeight="1" x14ac:dyDescent="0.25">
      <c r="A35" s="140"/>
      <c r="B35" s="141"/>
      <c r="C35" s="71" t="s">
        <v>391</v>
      </c>
      <c r="D35" s="177" t="s">
        <v>613</v>
      </c>
      <c r="E35" s="145"/>
      <c r="F35" s="71" t="s">
        <v>393</v>
      </c>
      <c r="G35" s="145"/>
      <c r="H35" s="176">
        <v>4</v>
      </c>
      <c r="I35" s="176">
        <v>0.16</v>
      </c>
    </row>
    <row r="36" spans="1:9" ht="30.95" customHeight="1" x14ac:dyDescent="0.25">
      <c r="A36" s="140"/>
      <c r="B36" s="141"/>
      <c r="C36" s="71" t="s">
        <v>391</v>
      </c>
      <c r="D36" s="177" t="s">
        <v>443</v>
      </c>
      <c r="E36" s="145"/>
      <c r="F36" s="71" t="s">
        <v>393</v>
      </c>
      <c r="G36" s="145"/>
      <c r="H36" s="176">
        <v>6</v>
      </c>
      <c r="I36" s="176">
        <v>7.0000000000000007E-2</v>
      </c>
    </row>
    <row r="37" spans="1:9" ht="30.95" customHeight="1" x14ac:dyDescent="0.25">
      <c r="A37" s="140"/>
      <c r="B37" s="141"/>
      <c r="C37" s="71" t="s">
        <v>391</v>
      </c>
      <c r="D37" s="177" t="s">
        <v>614</v>
      </c>
      <c r="E37" s="145"/>
      <c r="F37" s="71" t="s">
        <v>393</v>
      </c>
      <c r="G37" s="145"/>
      <c r="H37" s="176">
        <v>4</v>
      </c>
      <c r="I37" s="176">
        <v>0.16</v>
      </c>
    </row>
    <row r="38" spans="1:9" ht="30.95" customHeight="1" x14ac:dyDescent="0.25">
      <c r="A38" s="140"/>
      <c r="B38" s="141"/>
      <c r="C38" s="71" t="s">
        <v>391</v>
      </c>
      <c r="D38" s="177" t="s">
        <v>615</v>
      </c>
      <c r="E38" s="145"/>
      <c r="F38" s="71" t="s">
        <v>393</v>
      </c>
      <c r="G38" s="145"/>
      <c r="H38" s="176">
        <v>4</v>
      </c>
      <c r="I38" s="176">
        <v>0.16</v>
      </c>
    </row>
    <row r="39" spans="1:9" ht="30.95" customHeight="1" x14ac:dyDescent="0.25">
      <c r="A39" s="140"/>
      <c r="B39" s="141"/>
      <c r="C39" s="71" t="s">
        <v>391</v>
      </c>
      <c r="D39" s="177" t="s">
        <v>443</v>
      </c>
      <c r="E39" s="145"/>
      <c r="F39" s="71" t="s">
        <v>393</v>
      </c>
      <c r="G39" s="145"/>
      <c r="H39" s="176">
        <v>6</v>
      </c>
      <c r="I39" s="176">
        <v>0.1</v>
      </c>
    </row>
    <row r="40" spans="1:9" ht="30.95" customHeight="1" x14ac:dyDescent="0.25">
      <c r="A40" s="140"/>
      <c r="B40" s="141"/>
      <c r="C40" s="71" t="s">
        <v>391</v>
      </c>
      <c r="D40" s="170" t="s">
        <v>616</v>
      </c>
      <c r="E40" s="145"/>
      <c r="F40" s="71" t="s">
        <v>393</v>
      </c>
      <c r="G40" s="145"/>
      <c r="H40" s="176">
        <v>4</v>
      </c>
      <c r="I40" s="176">
        <v>0.16</v>
      </c>
    </row>
    <row r="41" spans="1:9" ht="30.95" customHeight="1" x14ac:dyDescent="0.25">
      <c r="A41" s="140"/>
      <c r="B41" s="141"/>
      <c r="C41" s="71" t="s">
        <v>391</v>
      </c>
      <c r="D41" s="170" t="s">
        <v>617</v>
      </c>
      <c r="E41" s="145"/>
      <c r="F41" s="71" t="s">
        <v>393</v>
      </c>
      <c r="G41" s="145"/>
      <c r="H41" s="176">
        <v>4</v>
      </c>
      <c r="I41" s="176">
        <v>0.16</v>
      </c>
    </row>
    <row r="42" spans="1:9" ht="30.95" customHeight="1" x14ac:dyDescent="0.25">
      <c r="A42" s="140"/>
      <c r="B42" s="141"/>
      <c r="C42" s="71" t="s">
        <v>391</v>
      </c>
      <c r="D42" s="177" t="s">
        <v>446</v>
      </c>
      <c r="E42" s="145"/>
      <c r="F42" s="71" t="s">
        <v>393</v>
      </c>
      <c r="G42" s="145"/>
      <c r="H42" s="176">
        <v>2</v>
      </c>
      <c r="I42" s="176">
        <v>1</v>
      </c>
    </row>
    <row r="43" spans="1:9" ht="30.95" customHeight="1" x14ac:dyDescent="0.25">
      <c r="A43" s="140"/>
      <c r="B43" s="141"/>
      <c r="C43" s="71" t="s">
        <v>391</v>
      </c>
      <c r="D43" s="177" t="s">
        <v>443</v>
      </c>
      <c r="E43" s="145"/>
      <c r="F43" s="71" t="s">
        <v>393</v>
      </c>
      <c r="G43" s="145"/>
      <c r="H43" s="176">
        <v>6</v>
      </c>
      <c r="I43" s="176">
        <v>0.1</v>
      </c>
    </row>
    <row r="44" spans="1:9" ht="30.95" customHeight="1" x14ac:dyDescent="0.25">
      <c r="A44" s="140"/>
      <c r="B44" s="141"/>
      <c r="C44" s="71" t="s">
        <v>391</v>
      </c>
      <c r="D44" s="177" t="s">
        <v>618</v>
      </c>
      <c r="E44" s="145"/>
      <c r="F44" s="71" t="s">
        <v>393</v>
      </c>
      <c r="G44" s="145"/>
      <c r="H44" s="176">
        <v>4</v>
      </c>
      <c r="I44" s="176">
        <v>0.16</v>
      </c>
    </row>
    <row r="45" spans="1:9" ht="30.95" customHeight="1" x14ac:dyDescent="0.25">
      <c r="A45" s="140"/>
      <c r="B45" s="141"/>
      <c r="C45" s="71" t="s">
        <v>391</v>
      </c>
      <c r="D45" s="174" t="s">
        <v>619</v>
      </c>
      <c r="E45" s="145"/>
      <c r="F45" s="71" t="s">
        <v>393</v>
      </c>
      <c r="G45" s="145"/>
      <c r="H45" s="176">
        <v>6</v>
      </c>
      <c r="I45" s="176">
        <v>0.1</v>
      </c>
    </row>
    <row r="46" spans="1:9" ht="30.95" customHeight="1" x14ac:dyDescent="0.25">
      <c r="A46" s="140"/>
      <c r="B46" s="141"/>
      <c r="C46" s="71" t="s">
        <v>391</v>
      </c>
      <c r="D46" s="170" t="s">
        <v>620</v>
      </c>
      <c r="E46" s="145"/>
      <c r="F46" s="71" t="s">
        <v>393</v>
      </c>
      <c r="G46" s="145"/>
      <c r="H46" s="176">
        <v>4</v>
      </c>
      <c r="I46" s="176">
        <v>0.16</v>
      </c>
    </row>
    <row r="47" spans="1:9" ht="30.95" customHeight="1" x14ac:dyDescent="0.25">
      <c r="A47" s="140"/>
      <c r="B47" s="141"/>
      <c r="C47" s="71" t="s">
        <v>391</v>
      </c>
      <c r="D47" s="177" t="s">
        <v>621</v>
      </c>
      <c r="E47" s="145"/>
      <c r="F47" s="71" t="s">
        <v>393</v>
      </c>
      <c r="G47" s="145"/>
      <c r="H47" s="176">
        <v>3</v>
      </c>
      <c r="I47" s="176">
        <v>1</v>
      </c>
    </row>
    <row r="48" spans="1:9" ht="30.95" customHeight="1" x14ac:dyDescent="0.25">
      <c r="A48" s="140"/>
      <c r="B48" s="141"/>
      <c r="C48" s="71" t="s">
        <v>391</v>
      </c>
      <c r="D48" s="177" t="s">
        <v>622</v>
      </c>
      <c r="E48" s="145"/>
      <c r="F48" s="71" t="s">
        <v>393</v>
      </c>
      <c r="G48" s="145"/>
      <c r="H48" s="176">
        <v>6</v>
      </c>
      <c r="I48" s="176">
        <v>7.0000000000000007E-2</v>
      </c>
    </row>
    <row r="49" spans="1:9" ht="30.95" customHeight="1" x14ac:dyDescent="0.25">
      <c r="A49" s="140"/>
      <c r="B49" s="141"/>
      <c r="C49" s="71" t="s">
        <v>391</v>
      </c>
      <c r="D49" s="177" t="s">
        <v>446</v>
      </c>
      <c r="E49" s="145"/>
      <c r="F49" s="71" t="s">
        <v>393</v>
      </c>
      <c r="G49" s="145"/>
      <c r="H49" s="176">
        <v>2</v>
      </c>
      <c r="I49" s="176">
        <v>1</v>
      </c>
    </row>
    <row r="50" spans="1:9" ht="30.95" customHeight="1" x14ac:dyDescent="0.25">
      <c r="A50" s="140"/>
      <c r="B50" s="141"/>
      <c r="C50" s="71" t="s">
        <v>391</v>
      </c>
      <c r="D50" s="170" t="s">
        <v>623</v>
      </c>
      <c r="E50" s="145"/>
      <c r="F50" s="71" t="s">
        <v>393</v>
      </c>
      <c r="G50" s="145"/>
      <c r="H50" s="176">
        <v>4</v>
      </c>
      <c r="I50" s="176">
        <v>0.16</v>
      </c>
    </row>
    <row r="51" spans="1:9" ht="30.95" customHeight="1" x14ac:dyDescent="0.25">
      <c r="A51" s="140"/>
      <c r="B51" s="141"/>
      <c r="C51" s="71" t="s">
        <v>391</v>
      </c>
      <c r="D51" s="177" t="s">
        <v>442</v>
      </c>
      <c r="E51" s="145"/>
      <c r="F51" s="71" t="s">
        <v>393</v>
      </c>
      <c r="G51" s="145"/>
      <c r="H51" s="176">
        <v>1</v>
      </c>
      <c r="I51" s="176">
        <v>0.5</v>
      </c>
    </row>
    <row r="52" spans="1:9" ht="30.95" customHeight="1" x14ac:dyDescent="0.25">
      <c r="A52" s="140"/>
      <c r="B52" s="141"/>
      <c r="C52" s="71" t="s">
        <v>391</v>
      </c>
      <c r="D52" s="170" t="s">
        <v>624</v>
      </c>
      <c r="E52" s="145"/>
      <c r="F52" s="71" t="s">
        <v>393</v>
      </c>
      <c r="G52" s="145"/>
      <c r="H52" s="176">
        <v>4</v>
      </c>
      <c r="I52" s="176">
        <v>0.16</v>
      </c>
    </row>
    <row r="53" spans="1:9" ht="30.95" customHeight="1" x14ac:dyDescent="0.25">
      <c r="A53" s="140"/>
      <c r="B53" s="141"/>
      <c r="C53" s="71" t="s">
        <v>391</v>
      </c>
      <c r="D53" s="170" t="s">
        <v>625</v>
      </c>
      <c r="E53" s="145"/>
      <c r="F53" s="71" t="s">
        <v>393</v>
      </c>
      <c r="G53" s="145"/>
      <c r="H53" s="176">
        <v>5</v>
      </c>
      <c r="I53" s="176">
        <v>1</v>
      </c>
    </row>
    <row r="54" spans="1:9" ht="30.95" customHeight="1" x14ac:dyDescent="0.25">
      <c r="A54" s="140"/>
      <c r="B54" s="141"/>
      <c r="C54" s="71" t="s">
        <v>391</v>
      </c>
      <c r="D54" s="177" t="s">
        <v>626</v>
      </c>
      <c r="E54" s="145"/>
      <c r="F54" s="71" t="s">
        <v>393</v>
      </c>
      <c r="G54" s="145"/>
      <c r="H54" s="176">
        <v>4</v>
      </c>
      <c r="I54" s="176">
        <v>0.16</v>
      </c>
    </row>
    <row r="55" spans="1:9" ht="30.95" customHeight="1" x14ac:dyDescent="0.25">
      <c r="A55" s="140"/>
      <c r="B55" s="141"/>
      <c r="C55" s="71" t="s">
        <v>391</v>
      </c>
      <c r="D55" s="177" t="s">
        <v>627</v>
      </c>
      <c r="E55" s="145"/>
      <c r="F55" s="71" t="s">
        <v>393</v>
      </c>
      <c r="G55" s="145"/>
      <c r="H55" s="176">
        <v>1</v>
      </c>
      <c r="I55" s="176">
        <v>0.5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6" x14ac:dyDescent="0.25">
      <c r="A1" s="98" t="s">
        <v>77</v>
      </c>
      <c r="B1" s="98"/>
      <c r="C1" s="98"/>
    </row>
    <row r="2" spans="1:6" ht="360" x14ac:dyDescent="0.25">
      <c r="A2" s="2" t="s">
        <v>37</v>
      </c>
      <c r="B2" s="5" t="s">
        <v>14</v>
      </c>
      <c r="C2" s="2" t="s">
        <v>15</v>
      </c>
      <c r="F2" s="1" t="s">
        <v>76</v>
      </c>
    </row>
    <row r="3" spans="1:6" ht="27" customHeight="1" x14ac:dyDescent="0.25">
      <c r="A3" s="98" t="s">
        <v>83</v>
      </c>
      <c r="B3" s="98"/>
      <c r="C3" s="98"/>
    </row>
    <row r="4" spans="1:6" x14ac:dyDescent="0.25">
      <c r="A4" s="3" t="s">
        <v>9</v>
      </c>
      <c r="B4" s="3" t="s">
        <v>10</v>
      </c>
      <c r="C4" s="3" t="s">
        <v>11</v>
      </c>
    </row>
    <row r="5" spans="1:6" ht="47.25" x14ac:dyDescent="0.25">
      <c r="A5" s="4" t="s">
        <v>16</v>
      </c>
      <c r="B5" s="4" t="s">
        <v>17</v>
      </c>
      <c r="C5" s="4" t="s">
        <v>18</v>
      </c>
    </row>
    <row r="6" spans="1:6" ht="47.25" x14ac:dyDescent="0.25">
      <c r="A6" s="4" t="s">
        <v>16</v>
      </c>
      <c r="B6" s="4" t="s">
        <v>17</v>
      </c>
      <c r="C6" s="4" t="s">
        <v>18</v>
      </c>
    </row>
    <row r="7" spans="1:6" s="6" customFormat="1" ht="395.25" customHeight="1" x14ac:dyDescent="0.25">
      <c r="A7" s="4" t="s">
        <v>19</v>
      </c>
      <c r="B7" s="4" t="s">
        <v>20</v>
      </c>
      <c r="C7" s="4" t="s">
        <v>21</v>
      </c>
    </row>
    <row r="9" spans="1:6" x14ac:dyDescent="0.25">
      <c r="A9" s="7"/>
      <c r="B9" s="8"/>
      <c r="C9" s="9"/>
    </row>
    <row r="10" spans="1:6" ht="29.1" customHeight="1" x14ac:dyDescent="0.25">
      <c r="A10" s="102" t="s">
        <v>22</v>
      </c>
      <c r="B10" s="103"/>
      <c r="C10" s="104"/>
    </row>
    <row r="11" spans="1:6" x14ac:dyDescent="0.25">
      <c r="A11" s="105" t="s">
        <v>13</v>
      </c>
      <c r="B11" s="103"/>
      <c r="C11" s="104"/>
    </row>
    <row r="12" spans="1:6" s="10" customFormat="1" ht="24.75" customHeight="1" x14ac:dyDescent="0.25">
      <c r="A12" s="99" t="s">
        <v>23</v>
      </c>
      <c r="B12" s="100"/>
      <c r="C12" s="101"/>
    </row>
    <row r="13" spans="1:6" s="10" customFormat="1" ht="20.25" customHeight="1" x14ac:dyDescent="0.25">
      <c r="A13" s="99" t="s">
        <v>24</v>
      </c>
      <c r="B13" s="100"/>
      <c r="C13" s="101"/>
    </row>
    <row r="14" spans="1:6" s="10" customFormat="1" ht="24.75" customHeight="1" x14ac:dyDescent="0.25">
      <c r="A14" s="99" t="s">
        <v>25</v>
      </c>
      <c r="B14" s="100"/>
      <c r="C14" s="101"/>
    </row>
    <row r="15" spans="1:6" s="10" customFormat="1" ht="28.5" customHeight="1" x14ac:dyDescent="0.25">
      <c r="A15" s="99" t="s">
        <v>26</v>
      </c>
      <c r="B15" s="100"/>
      <c r="C15" s="101"/>
    </row>
    <row r="16" spans="1:6" s="10" customFormat="1" ht="24.75" customHeight="1" x14ac:dyDescent="0.25">
      <c r="A16" s="99" t="s">
        <v>27</v>
      </c>
      <c r="B16" s="100"/>
      <c r="C16" s="101"/>
    </row>
    <row r="17" spans="1:3" s="10" customFormat="1" ht="27" customHeight="1" x14ac:dyDescent="0.25">
      <c r="A17" s="11"/>
      <c r="B17" s="8"/>
      <c r="C17" s="12"/>
    </row>
    <row r="18" spans="1:3" x14ac:dyDescent="0.25">
      <c r="A18" s="102" t="s">
        <v>28</v>
      </c>
      <c r="B18" s="103"/>
      <c r="C18" s="104"/>
    </row>
    <row r="19" spans="1:3" ht="35.25" customHeight="1" x14ac:dyDescent="0.25">
      <c r="A19" s="99" t="s">
        <v>29</v>
      </c>
      <c r="B19" s="100"/>
      <c r="C19" s="101"/>
    </row>
    <row r="20" spans="1:3" ht="22.5" customHeight="1" x14ac:dyDescent="0.25">
      <c r="A20" s="99" t="s">
        <v>30</v>
      </c>
      <c r="B20" s="100"/>
      <c r="C20" s="101"/>
    </row>
    <row r="21" spans="1:3" x14ac:dyDescent="0.25">
      <c r="A21" s="105" t="s">
        <v>31</v>
      </c>
      <c r="B21" s="103"/>
      <c r="C21" s="104"/>
    </row>
    <row r="22" spans="1:3" x14ac:dyDescent="0.25">
      <c r="A22" s="99" t="s">
        <v>32</v>
      </c>
      <c r="B22" s="100"/>
      <c r="C22" s="101"/>
    </row>
    <row r="23" spans="1:3" ht="17.25" customHeight="1" x14ac:dyDescent="0.25">
      <c r="A23" s="99" t="s">
        <v>33</v>
      </c>
      <c r="B23" s="100"/>
      <c r="C23" s="101"/>
    </row>
    <row r="24" spans="1:3" ht="35.25" customHeight="1" x14ac:dyDescent="0.25">
      <c r="A24" s="99" t="s">
        <v>34</v>
      </c>
      <c r="B24" s="100"/>
      <c r="C24" s="101"/>
    </row>
    <row r="25" spans="1:3" x14ac:dyDescent="0.25">
      <c r="A25" s="105" t="s">
        <v>35</v>
      </c>
      <c r="B25" s="103"/>
      <c r="C25" s="104"/>
    </row>
    <row r="26" spans="1:3" x14ac:dyDescent="0.25">
      <c r="A26" s="106" t="s">
        <v>36</v>
      </c>
      <c r="B26" s="107"/>
      <c r="C26" s="108"/>
    </row>
    <row r="27" spans="1:3" x14ac:dyDescent="0.25">
      <c r="A27" s="106" t="s">
        <v>39</v>
      </c>
      <c r="B27" s="107"/>
      <c r="C27" s="108"/>
    </row>
    <row r="28" spans="1:3" x14ac:dyDescent="0.25">
      <c r="A28" s="106" t="s">
        <v>38</v>
      </c>
      <c r="B28" s="107"/>
      <c r="C28" s="108"/>
    </row>
    <row r="29" spans="1:3" x14ac:dyDescent="0.25">
      <c r="A29" s="109"/>
      <c r="B29" s="110"/>
      <c r="C29" s="111"/>
    </row>
    <row r="30" spans="1:3" x14ac:dyDescent="0.25">
      <c r="A30" s="109"/>
      <c r="B30" s="110"/>
      <c r="C30" s="111"/>
    </row>
  </sheetData>
  <mergeCells count="22">
    <mergeCell ref="A28:C28"/>
    <mergeCell ref="A29:C29"/>
    <mergeCell ref="A30:C30"/>
    <mergeCell ref="A27:C27"/>
    <mergeCell ref="A18:C18"/>
    <mergeCell ref="A19:C19"/>
    <mergeCell ref="A20:C20"/>
    <mergeCell ref="A23:C23"/>
    <mergeCell ref="A24:C24"/>
    <mergeCell ref="A25:C25"/>
    <mergeCell ref="A26:C26"/>
    <mergeCell ref="A21:C21"/>
    <mergeCell ref="A22:C22"/>
    <mergeCell ref="A1:C1"/>
    <mergeCell ref="A13:C13"/>
    <mergeCell ref="A16:C16"/>
    <mergeCell ref="A3:C3"/>
    <mergeCell ref="A10:C10"/>
    <mergeCell ref="A11:C11"/>
    <mergeCell ref="A12:C12"/>
    <mergeCell ref="A14:C14"/>
    <mergeCell ref="A15:C1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1" workbookViewId="0">
      <selection activeCell="G32" sqref="G32"/>
    </sheetView>
  </sheetViews>
  <sheetFormatPr defaultRowHeight="15.75" x14ac:dyDescent="0.25"/>
  <cols>
    <col min="1" max="1" width="34.7109375" style="27" customWidth="1"/>
    <col min="2" max="2" width="70.42578125" style="27" customWidth="1"/>
    <col min="3" max="3" width="61.7109375" style="27" customWidth="1"/>
    <col min="4" max="16384" width="9.140625" style="27"/>
  </cols>
  <sheetData>
    <row r="1" spans="1:4" x14ac:dyDescent="0.25">
      <c r="A1" s="115" t="s">
        <v>87</v>
      </c>
      <c r="B1" s="116"/>
      <c r="C1" s="116"/>
    </row>
    <row r="2" spans="1:4" x14ac:dyDescent="0.25">
      <c r="A2" s="28" t="s">
        <v>9</v>
      </c>
      <c r="B2" s="28" t="s">
        <v>10</v>
      </c>
      <c r="C2" s="28" t="s">
        <v>11</v>
      </c>
    </row>
    <row r="3" spans="1:4" ht="45" customHeight="1" x14ac:dyDescent="0.25">
      <c r="A3" s="13" t="s">
        <v>84</v>
      </c>
      <c r="B3" s="117" t="s">
        <v>86</v>
      </c>
      <c r="C3" s="117" t="s">
        <v>88</v>
      </c>
    </row>
    <row r="4" spans="1:4" ht="60" customHeight="1" x14ac:dyDescent="0.25">
      <c r="A4" s="32" t="s">
        <v>85</v>
      </c>
      <c r="B4" s="118"/>
      <c r="C4" s="117"/>
    </row>
    <row r="5" spans="1:4" ht="150.75" customHeight="1" x14ac:dyDescent="0.25">
      <c r="A5" s="33"/>
      <c r="B5" s="118"/>
      <c r="C5" s="117"/>
    </row>
    <row r="6" spans="1:4" ht="16.5" customHeight="1" x14ac:dyDescent="0.25">
      <c r="A6" s="115" t="s">
        <v>89</v>
      </c>
      <c r="B6" s="116"/>
      <c r="C6" s="116"/>
    </row>
    <row r="7" spans="1:4" ht="14.25" customHeight="1" x14ac:dyDescent="0.25">
      <c r="A7" s="34" t="s">
        <v>9</v>
      </c>
      <c r="B7" s="34" t="s">
        <v>10</v>
      </c>
      <c r="C7" s="34" t="s">
        <v>11</v>
      </c>
    </row>
    <row r="8" spans="1:4" ht="120" customHeight="1" x14ac:dyDescent="0.25">
      <c r="A8" s="5" t="s">
        <v>92</v>
      </c>
      <c r="B8" s="112" t="s">
        <v>94</v>
      </c>
      <c r="C8" s="119" t="s">
        <v>93</v>
      </c>
      <c r="D8" s="36"/>
    </row>
    <row r="9" spans="1:4" ht="86.45" customHeight="1" x14ac:dyDescent="0.25">
      <c r="A9" s="35" t="s">
        <v>90</v>
      </c>
      <c r="B9" s="113"/>
      <c r="C9" s="120"/>
    </row>
    <row r="10" spans="1:4" ht="48.75" customHeight="1" x14ac:dyDescent="0.25">
      <c r="A10" s="35" t="s">
        <v>91</v>
      </c>
      <c r="B10" s="114"/>
      <c r="C10" s="121"/>
    </row>
    <row r="12" spans="1:4" x14ac:dyDescent="0.25">
      <c r="A12" s="102" t="s">
        <v>22</v>
      </c>
      <c r="B12" s="103"/>
      <c r="C12" s="104"/>
    </row>
    <row r="13" spans="1:4" x14ac:dyDescent="0.25">
      <c r="A13" s="105" t="s">
        <v>13</v>
      </c>
      <c r="B13" s="103"/>
      <c r="C13" s="104"/>
    </row>
    <row r="14" spans="1:4" x14ac:dyDescent="0.25">
      <c r="A14" s="99" t="s">
        <v>23</v>
      </c>
      <c r="B14" s="100"/>
      <c r="C14" s="101"/>
    </row>
    <row r="15" spans="1:4" x14ac:dyDescent="0.25">
      <c r="A15" s="99" t="s">
        <v>24</v>
      </c>
      <c r="B15" s="100"/>
      <c r="C15" s="101"/>
    </row>
    <row r="16" spans="1:4" x14ac:dyDescent="0.25">
      <c r="A16" s="99" t="s">
        <v>25</v>
      </c>
      <c r="B16" s="100"/>
      <c r="C16" s="101"/>
    </row>
    <row r="17" spans="1:3" x14ac:dyDescent="0.25">
      <c r="A17" s="99" t="s">
        <v>26</v>
      </c>
      <c r="B17" s="100"/>
      <c r="C17" s="101"/>
    </row>
    <row r="18" spans="1:3" x14ac:dyDescent="0.25">
      <c r="A18" s="99" t="s">
        <v>27</v>
      </c>
      <c r="B18" s="100"/>
      <c r="C18" s="101"/>
    </row>
    <row r="19" spans="1:3" x14ac:dyDescent="0.25">
      <c r="A19" s="13"/>
      <c r="B19" s="14"/>
      <c r="C19" s="15"/>
    </row>
    <row r="20" spans="1:3" x14ac:dyDescent="0.25">
      <c r="A20" s="102" t="s">
        <v>28</v>
      </c>
      <c r="B20" s="103"/>
      <c r="C20" s="104"/>
    </row>
    <row r="21" spans="1:3" x14ac:dyDescent="0.25">
      <c r="A21" s="99" t="s">
        <v>29</v>
      </c>
      <c r="B21" s="100"/>
      <c r="C21" s="101"/>
    </row>
    <row r="22" spans="1:3" x14ac:dyDescent="0.25">
      <c r="A22" s="99" t="s">
        <v>30</v>
      </c>
      <c r="B22" s="100"/>
      <c r="C22" s="101"/>
    </row>
    <row r="23" spans="1:3" x14ac:dyDescent="0.25">
      <c r="A23" s="105" t="s">
        <v>31</v>
      </c>
      <c r="B23" s="103"/>
      <c r="C23" s="104"/>
    </row>
    <row r="24" spans="1:3" x14ac:dyDescent="0.25">
      <c r="A24" s="99" t="s">
        <v>32</v>
      </c>
      <c r="B24" s="100"/>
      <c r="C24" s="101"/>
    </row>
    <row r="25" spans="1:3" x14ac:dyDescent="0.25">
      <c r="A25" s="99" t="s">
        <v>33</v>
      </c>
      <c r="B25" s="100"/>
      <c r="C25" s="101"/>
    </row>
    <row r="26" spans="1:3" x14ac:dyDescent="0.25">
      <c r="A26" s="99" t="s">
        <v>34</v>
      </c>
      <c r="B26" s="100"/>
      <c r="C26" s="101"/>
    </row>
    <row r="27" spans="1:3" x14ac:dyDescent="0.25">
      <c r="A27" s="105" t="s">
        <v>35</v>
      </c>
      <c r="B27" s="103"/>
      <c r="C27" s="104"/>
    </row>
    <row r="28" spans="1:3" x14ac:dyDescent="0.25">
      <c r="A28" s="106" t="s">
        <v>36</v>
      </c>
      <c r="B28" s="107"/>
      <c r="C28" s="108"/>
    </row>
    <row r="29" spans="1:3" x14ac:dyDescent="0.25">
      <c r="A29" s="106" t="s">
        <v>39</v>
      </c>
      <c r="B29" s="107"/>
      <c r="C29" s="108"/>
    </row>
    <row r="30" spans="1:3" x14ac:dyDescent="0.25">
      <c r="A30" s="106" t="s">
        <v>38</v>
      </c>
      <c r="B30" s="107"/>
      <c r="C30" s="108"/>
    </row>
  </sheetData>
  <mergeCells count="24">
    <mergeCell ref="A1:C1"/>
    <mergeCell ref="B3:B5"/>
    <mergeCell ref="C3:C5"/>
    <mergeCell ref="A6:C6"/>
    <mergeCell ref="C8:C10"/>
    <mergeCell ref="A21:C21"/>
    <mergeCell ref="A12:C12"/>
    <mergeCell ref="A13:C13"/>
    <mergeCell ref="A14:C14"/>
    <mergeCell ref="B8:B10"/>
    <mergeCell ref="A15:C15"/>
    <mergeCell ref="A16:C16"/>
    <mergeCell ref="A17:C17"/>
    <mergeCell ref="A18:C18"/>
    <mergeCell ref="A20:C20"/>
    <mergeCell ref="A28:C28"/>
    <mergeCell ref="A29:C29"/>
    <mergeCell ref="A30:C30"/>
    <mergeCell ref="A22:C22"/>
    <mergeCell ref="A23:C23"/>
    <mergeCell ref="A24:C24"/>
    <mergeCell ref="A25:C25"/>
    <mergeCell ref="A26:C26"/>
    <mergeCell ref="A27:C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opLeftCell="A9" workbookViewId="0">
      <selection activeCell="A37" sqref="A37:C54"/>
    </sheetView>
  </sheetViews>
  <sheetFormatPr defaultRowHeight="15.75" x14ac:dyDescent="0.25"/>
  <cols>
    <col min="1" max="1" width="34.7109375" style="27" customWidth="1"/>
    <col min="2" max="2" width="70.42578125" style="27" customWidth="1"/>
    <col min="3" max="3" width="61.7109375" style="27" customWidth="1"/>
    <col min="4" max="16384" width="9.140625" style="27"/>
  </cols>
  <sheetData>
    <row r="1" spans="1:3" x14ac:dyDescent="0.25">
      <c r="A1" s="123" t="s">
        <v>41</v>
      </c>
      <c r="B1" s="124"/>
      <c r="C1" s="124"/>
    </row>
    <row r="2" spans="1:3" x14ac:dyDescent="0.25">
      <c r="A2" s="28" t="s">
        <v>9</v>
      </c>
      <c r="B2" s="28" t="s">
        <v>10</v>
      </c>
      <c r="C2" s="28" t="s">
        <v>11</v>
      </c>
    </row>
    <row r="3" spans="1:3" ht="31.5" x14ac:dyDescent="0.25">
      <c r="A3" s="29" t="s">
        <v>42</v>
      </c>
      <c r="B3" s="125" t="s">
        <v>95</v>
      </c>
      <c r="C3" s="125" t="s">
        <v>43</v>
      </c>
    </row>
    <row r="4" spans="1:3" ht="147" customHeight="1" x14ac:dyDescent="0.25">
      <c r="A4" s="29" t="s">
        <v>44</v>
      </c>
      <c r="B4" s="118"/>
      <c r="C4" s="118"/>
    </row>
    <row r="5" spans="1:3" ht="14.45" customHeight="1" x14ac:dyDescent="0.25">
      <c r="A5" s="127" t="s">
        <v>45</v>
      </c>
      <c r="B5" s="118"/>
      <c r="C5" s="118"/>
    </row>
    <row r="6" spans="1:3" x14ac:dyDescent="0.25">
      <c r="A6" s="127"/>
      <c r="B6" s="118"/>
      <c r="C6" s="118"/>
    </row>
    <row r="7" spans="1:3" x14ac:dyDescent="0.25">
      <c r="A7" s="122" t="s">
        <v>46</v>
      </c>
      <c r="B7" s="116"/>
      <c r="C7" s="116"/>
    </row>
    <row r="8" spans="1:3" x14ac:dyDescent="0.25">
      <c r="A8" s="28" t="s">
        <v>9</v>
      </c>
      <c r="B8" s="28" t="s">
        <v>10</v>
      </c>
      <c r="C8" s="28" t="s">
        <v>11</v>
      </c>
    </row>
    <row r="9" spans="1:3" ht="47.25" x14ac:dyDescent="0.25">
      <c r="A9" s="30" t="s">
        <v>47</v>
      </c>
      <c r="B9" s="117" t="s">
        <v>48</v>
      </c>
      <c r="C9" s="117" t="s">
        <v>49</v>
      </c>
    </row>
    <row r="10" spans="1:3" ht="126" x14ac:dyDescent="0.25">
      <c r="A10" s="30" t="s">
        <v>50</v>
      </c>
      <c r="B10" s="117"/>
      <c r="C10" s="117"/>
    </row>
    <row r="11" spans="1:3" ht="63" x14ac:dyDescent="0.25">
      <c r="A11" s="30" t="s">
        <v>51</v>
      </c>
      <c r="B11" s="117"/>
      <c r="C11" s="117"/>
    </row>
    <row r="12" spans="1:3" ht="78.75" x14ac:dyDescent="0.25">
      <c r="A12" s="30" t="s">
        <v>52</v>
      </c>
      <c r="B12" s="117"/>
      <c r="C12" s="117"/>
    </row>
    <row r="13" spans="1:3" ht="110.25" x14ac:dyDescent="0.25">
      <c r="A13" s="30" t="s">
        <v>53</v>
      </c>
      <c r="B13" s="117"/>
      <c r="C13" s="117"/>
    </row>
    <row r="14" spans="1:3" ht="94.5" x14ac:dyDescent="0.25">
      <c r="A14" s="30" t="s">
        <v>54</v>
      </c>
      <c r="B14" s="117"/>
      <c r="C14" s="117"/>
    </row>
    <row r="15" spans="1:3" ht="31.5" x14ac:dyDescent="0.25">
      <c r="A15" s="30" t="s">
        <v>55</v>
      </c>
      <c r="B15" s="126"/>
      <c r="C15" s="126"/>
    </row>
    <row r="16" spans="1:3" x14ac:dyDescent="0.25">
      <c r="A16" s="115" t="s">
        <v>56</v>
      </c>
      <c r="B16" s="116"/>
      <c r="C16" s="116"/>
    </row>
    <row r="17" spans="1:3" x14ac:dyDescent="0.25">
      <c r="A17" s="28" t="s">
        <v>9</v>
      </c>
      <c r="B17" s="28" t="s">
        <v>10</v>
      </c>
      <c r="C17" s="28" t="s">
        <v>11</v>
      </c>
    </row>
    <row r="18" spans="1:3" ht="63" x14ac:dyDescent="0.25">
      <c r="A18" s="30" t="s">
        <v>57</v>
      </c>
      <c r="B18" s="117" t="s">
        <v>58</v>
      </c>
      <c r="C18" s="117" t="s">
        <v>59</v>
      </c>
    </row>
    <row r="19" spans="1:3" ht="47.25" x14ac:dyDescent="0.25">
      <c r="A19" s="30" t="s">
        <v>60</v>
      </c>
      <c r="B19" s="118"/>
      <c r="C19" s="117"/>
    </row>
    <row r="20" spans="1:3" ht="86.45" customHeight="1" x14ac:dyDescent="0.25">
      <c r="A20" s="31" t="s">
        <v>61</v>
      </c>
      <c r="B20" s="118"/>
      <c r="C20" s="117"/>
    </row>
    <row r="21" spans="1:3" x14ac:dyDescent="0.25">
      <c r="A21" s="123" t="s">
        <v>62</v>
      </c>
      <c r="B21" s="124"/>
      <c r="C21" s="124"/>
    </row>
    <row r="22" spans="1:3" x14ac:dyDescent="0.25">
      <c r="A22" s="28" t="s">
        <v>9</v>
      </c>
      <c r="B22" s="28" t="s">
        <v>10</v>
      </c>
      <c r="C22" s="28" t="s">
        <v>11</v>
      </c>
    </row>
    <row r="23" spans="1:3" ht="47.25" x14ac:dyDescent="0.25">
      <c r="A23" s="29" t="s">
        <v>63</v>
      </c>
      <c r="B23" s="125" t="s">
        <v>64</v>
      </c>
      <c r="C23" s="125" t="s">
        <v>65</v>
      </c>
    </row>
    <row r="24" spans="1:3" ht="78.75" x14ac:dyDescent="0.25">
      <c r="A24" s="29" t="s">
        <v>66</v>
      </c>
      <c r="B24" s="118"/>
      <c r="C24" s="118"/>
    </row>
    <row r="25" spans="1:3" ht="31.5" x14ac:dyDescent="0.25">
      <c r="A25" s="29" t="s">
        <v>67</v>
      </c>
      <c r="B25" s="118"/>
      <c r="C25" s="118"/>
    </row>
    <row r="26" spans="1:3" ht="78.75" x14ac:dyDescent="0.25">
      <c r="A26" s="29" t="s">
        <v>68</v>
      </c>
      <c r="B26" s="118"/>
      <c r="C26" s="118"/>
    </row>
    <row r="27" spans="1:3" ht="47.25" x14ac:dyDescent="0.25">
      <c r="A27" s="29" t="s">
        <v>69</v>
      </c>
      <c r="B27" s="118"/>
      <c r="C27" s="118"/>
    </row>
    <row r="28" spans="1:3" x14ac:dyDescent="0.25">
      <c r="A28" s="117" t="s">
        <v>70</v>
      </c>
      <c r="B28" s="118"/>
      <c r="C28" s="118"/>
    </row>
    <row r="29" spans="1:3" x14ac:dyDescent="0.25">
      <c r="A29" s="117"/>
      <c r="B29" s="118"/>
      <c r="C29" s="118"/>
    </row>
    <row r="30" spans="1:3" x14ac:dyDescent="0.25">
      <c r="A30" s="122" t="s">
        <v>71</v>
      </c>
      <c r="B30" s="116"/>
      <c r="C30" s="116"/>
    </row>
    <row r="31" spans="1:3" x14ac:dyDescent="0.25">
      <c r="A31" s="28" t="s">
        <v>9</v>
      </c>
      <c r="B31" s="28" t="s">
        <v>10</v>
      </c>
      <c r="C31" s="28" t="s">
        <v>11</v>
      </c>
    </row>
    <row r="32" spans="1:3" ht="78.75" x14ac:dyDescent="0.25">
      <c r="A32" s="31" t="s">
        <v>72</v>
      </c>
      <c r="B32" s="117" t="s">
        <v>73</v>
      </c>
      <c r="C32" s="117" t="s">
        <v>74</v>
      </c>
    </row>
    <row r="33" spans="1:3" ht="63" x14ac:dyDescent="0.25">
      <c r="A33" s="31" t="s">
        <v>75</v>
      </c>
      <c r="B33" s="117"/>
      <c r="C33" s="117"/>
    </row>
    <row r="34" spans="1:3" ht="78.75" x14ac:dyDescent="0.25">
      <c r="A34" s="31" t="s">
        <v>70</v>
      </c>
      <c r="B34" s="117"/>
      <c r="C34" s="117"/>
    </row>
    <row r="35" spans="1:3" ht="31.5" x14ac:dyDescent="0.25">
      <c r="A35" s="31" t="s">
        <v>55</v>
      </c>
      <c r="B35" s="117"/>
      <c r="C35" s="117"/>
    </row>
    <row r="37" spans="1:3" x14ac:dyDescent="0.25">
      <c r="A37" s="102" t="s">
        <v>22</v>
      </c>
      <c r="B37" s="103"/>
      <c r="C37" s="104"/>
    </row>
    <row r="38" spans="1:3" x14ac:dyDescent="0.25">
      <c r="A38" s="105" t="s">
        <v>13</v>
      </c>
      <c r="B38" s="103"/>
      <c r="C38" s="104"/>
    </row>
    <row r="39" spans="1:3" x14ac:dyDescent="0.25">
      <c r="A39" s="99" t="s">
        <v>23</v>
      </c>
      <c r="B39" s="100"/>
      <c r="C39" s="101"/>
    </row>
    <row r="40" spans="1:3" x14ac:dyDescent="0.25">
      <c r="A40" s="99" t="s">
        <v>24</v>
      </c>
      <c r="B40" s="100"/>
      <c r="C40" s="101"/>
    </row>
    <row r="41" spans="1:3" x14ac:dyDescent="0.25">
      <c r="A41" s="99" t="s">
        <v>25</v>
      </c>
      <c r="B41" s="100"/>
      <c r="C41" s="101"/>
    </row>
    <row r="42" spans="1:3" x14ac:dyDescent="0.25">
      <c r="A42" s="99" t="s">
        <v>26</v>
      </c>
      <c r="B42" s="100"/>
      <c r="C42" s="101"/>
    </row>
    <row r="43" spans="1:3" x14ac:dyDescent="0.25">
      <c r="A43" s="99" t="s">
        <v>27</v>
      </c>
      <c r="B43" s="100"/>
      <c r="C43" s="101"/>
    </row>
    <row r="44" spans="1:3" x14ac:dyDescent="0.25">
      <c r="A44" s="102" t="s">
        <v>28</v>
      </c>
      <c r="B44" s="103"/>
      <c r="C44" s="104"/>
    </row>
    <row r="45" spans="1:3" x14ac:dyDescent="0.25">
      <c r="A45" s="99" t="s">
        <v>29</v>
      </c>
      <c r="B45" s="100"/>
      <c r="C45" s="101"/>
    </row>
    <row r="46" spans="1:3" x14ac:dyDescent="0.25">
      <c r="A46" s="99" t="s">
        <v>30</v>
      </c>
      <c r="B46" s="100"/>
      <c r="C46" s="101"/>
    </row>
    <row r="47" spans="1:3" x14ac:dyDescent="0.25">
      <c r="A47" s="105" t="s">
        <v>31</v>
      </c>
      <c r="B47" s="103"/>
      <c r="C47" s="104"/>
    </row>
    <row r="48" spans="1:3" x14ac:dyDescent="0.25">
      <c r="A48" s="99" t="s">
        <v>32</v>
      </c>
      <c r="B48" s="100"/>
      <c r="C48" s="101"/>
    </row>
    <row r="49" spans="1:3" x14ac:dyDescent="0.25">
      <c r="A49" s="99" t="s">
        <v>33</v>
      </c>
      <c r="B49" s="100"/>
      <c r="C49" s="101"/>
    </row>
    <row r="50" spans="1:3" x14ac:dyDescent="0.25">
      <c r="A50" s="99" t="s">
        <v>34</v>
      </c>
      <c r="B50" s="100"/>
      <c r="C50" s="101"/>
    </row>
    <row r="51" spans="1:3" x14ac:dyDescent="0.25">
      <c r="A51" s="105" t="s">
        <v>35</v>
      </c>
      <c r="B51" s="103"/>
      <c r="C51" s="104"/>
    </row>
    <row r="52" spans="1:3" x14ac:dyDescent="0.25">
      <c r="A52" s="106" t="s">
        <v>36</v>
      </c>
      <c r="B52" s="107"/>
      <c r="C52" s="108"/>
    </row>
    <row r="53" spans="1:3" x14ac:dyDescent="0.25">
      <c r="A53" s="106" t="s">
        <v>39</v>
      </c>
      <c r="B53" s="107"/>
      <c r="C53" s="108"/>
    </row>
    <row r="54" spans="1:3" x14ac:dyDescent="0.25">
      <c r="A54" s="106" t="s">
        <v>38</v>
      </c>
      <c r="B54" s="107"/>
      <c r="C54" s="108"/>
    </row>
  </sheetData>
  <mergeCells count="35">
    <mergeCell ref="B9:B15"/>
    <mergeCell ref="C9:C15"/>
    <mergeCell ref="A1:C1"/>
    <mergeCell ref="B3:B6"/>
    <mergeCell ref="C3:C6"/>
    <mergeCell ref="A5:A6"/>
    <mergeCell ref="A7:C7"/>
    <mergeCell ref="A16:C16"/>
    <mergeCell ref="B18:B20"/>
    <mergeCell ref="C18:C20"/>
    <mergeCell ref="A21:C21"/>
    <mergeCell ref="B23:B29"/>
    <mergeCell ref="C23:C29"/>
    <mergeCell ref="A28:A29"/>
    <mergeCell ref="A45:C45"/>
    <mergeCell ref="A30:C30"/>
    <mergeCell ref="B32:B35"/>
    <mergeCell ref="C32:C35"/>
    <mergeCell ref="A37:C37"/>
    <mergeCell ref="A38:C38"/>
    <mergeCell ref="A39:C39"/>
    <mergeCell ref="A40:C40"/>
    <mergeCell ref="A41:C41"/>
    <mergeCell ref="A42:C42"/>
    <mergeCell ref="A43:C43"/>
    <mergeCell ref="A44:C44"/>
    <mergeCell ref="A52:C52"/>
    <mergeCell ref="A53:C53"/>
    <mergeCell ref="A54:C54"/>
    <mergeCell ref="A46:C46"/>
    <mergeCell ref="A47:C47"/>
    <mergeCell ref="A48:C48"/>
    <mergeCell ref="A49:C49"/>
    <mergeCell ref="A50:C50"/>
    <mergeCell ref="A51:C5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11" zoomScale="85" zoomScaleNormal="85" workbookViewId="0">
      <selection activeCell="C37" sqref="C37"/>
    </sheetView>
  </sheetViews>
  <sheetFormatPr defaultRowHeight="15" x14ac:dyDescent="0.25"/>
  <cols>
    <col min="1" max="1" width="21" bestFit="1" customWidth="1"/>
    <col min="2" max="2" width="89.28515625" bestFit="1" customWidth="1"/>
    <col min="3" max="3" width="102.5703125" bestFit="1" customWidth="1"/>
  </cols>
  <sheetData>
    <row r="1" spans="1:3" ht="15.75" x14ac:dyDescent="0.25">
      <c r="A1" s="115" t="s">
        <v>97</v>
      </c>
      <c r="B1" s="116"/>
      <c r="C1" s="116"/>
    </row>
    <row r="2" spans="1:3" ht="15.75" x14ac:dyDescent="0.25">
      <c r="A2" s="37" t="s">
        <v>9</v>
      </c>
      <c r="B2" s="37" t="s">
        <v>10</v>
      </c>
      <c r="C2" s="37" t="s">
        <v>11</v>
      </c>
    </row>
    <row r="3" spans="1:3" ht="48.75" customHeight="1" x14ac:dyDescent="0.25">
      <c r="A3" s="133" t="s">
        <v>101</v>
      </c>
      <c r="B3" s="130" t="s">
        <v>98</v>
      </c>
      <c r="C3" s="117" t="s">
        <v>99</v>
      </c>
    </row>
    <row r="4" spans="1:3" ht="69.75" customHeight="1" x14ac:dyDescent="0.25">
      <c r="A4" s="134"/>
      <c r="B4" s="131"/>
      <c r="C4" s="117"/>
    </row>
    <row r="5" spans="1:3" ht="98.25" customHeight="1" x14ac:dyDescent="0.25">
      <c r="A5" s="135"/>
      <c r="B5" s="132"/>
      <c r="C5" s="117"/>
    </row>
    <row r="6" spans="1:3" ht="15.75" x14ac:dyDescent="0.25">
      <c r="A6" s="115" t="s">
        <v>100</v>
      </c>
      <c r="B6" s="116"/>
      <c r="C6" s="116"/>
    </row>
    <row r="7" spans="1:3" ht="15.75" x14ac:dyDescent="0.25">
      <c r="A7" s="34" t="s">
        <v>9</v>
      </c>
      <c r="B7" s="34" t="s">
        <v>10</v>
      </c>
      <c r="C7" s="34" t="s">
        <v>11</v>
      </c>
    </row>
    <row r="8" spans="1:3" ht="176.25" customHeight="1" x14ac:dyDescent="0.25">
      <c r="A8" s="128" t="s">
        <v>102</v>
      </c>
      <c r="B8" s="112" t="s">
        <v>103</v>
      </c>
      <c r="C8" s="119" t="s">
        <v>104</v>
      </c>
    </row>
    <row r="9" spans="1:3" ht="15.75" hidden="1" customHeight="1" x14ac:dyDescent="0.25">
      <c r="A9" s="128"/>
      <c r="B9" s="113"/>
      <c r="C9" s="120"/>
    </row>
    <row r="10" spans="1:3" ht="15.75" hidden="1" customHeight="1" x14ac:dyDescent="0.25">
      <c r="A10" s="129"/>
      <c r="B10" s="114"/>
      <c r="C10" s="121"/>
    </row>
    <row r="11" spans="1:3" ht="15.75" customHeight="1" x14ac:dyDescent="0.25">
      <c r="A11" s="115" t="s">
        <v>105</v>
      </c>
      <c r="B11" s="116"/>
      <c r="C11" s="116"/>
    </row>
    <row r="12" spans="1:3" ht="15.75" x14ac:dyDescent="0.25">
      <c r="A12" s="34" t="s">
        <v>9</v>
      </c>
      <c r="B12" s="34" t="s">
        <v>10</v>
      </c>
      <c r="C12" s="34" t="s">
        <v>11</v>
      </c>
    </row>
    <row r="13" spans="1:3" x14ac:dyDescent="0.25">
      <c r="A13" s="128" t="s">
        <v>106</v>
      </c>
      <c r="B13" s="112" t="s">
        <v>107</v>
      </c>
      <c r="C13" s="119" t="s">
        <v>108</v>
      </c>
    </row>
    <row r="14" spans="1:3" x14ac:dyDescent="0.25">
      <c r="A14" s="128"/>
      <c r="B14" s="113"/>
      <c r="C14" s="120"/>
    </row>
    <row r="15" spans="1:3" ht="143.25" customHeight="1" x14ac:dyDescent="0.25">
      <c r="A15" s="129"/>
      <c r="B15" s="114"/>
      <c r="C15" s="121"/>
    </row>
    <row r="16" spans="1:3" ht="15" customHeight="1" x14ac:dyDescent="0.25">
      <c r="A16" s="102" t="s">
        <v>22</v>
      </c>
      <c r="B16" s="103"/>
      <c r="C16" s="104"/>
    </row>
    <row r="17" spans="1:3" ht="15" customHeight="1" x14ac:dyDescent="0.25">
      <c r="A17" s="105" t="s">
        <v>13</v>
      </c>
      <c r="B17" s="103"/>
      <c r="C17" s="104"/>
    </row>
    <row r="18" spans="1:3" ht="15" customHeight="1" x14ac:dyDescent="0.25">
      <c r="A18" s="99" t="s">
        <v>23</v>
      </c>
      <c r="B18" s="100"/>
      <c r="C18" s="101"/>
    </row>
    <row r="19" spans="1:3" ht="15" customHeight="1" x14ac:dyDescent="0.25">
      <c r="A19" s="99" t="s">
        <v>24</v>
      </c>
      <c r="B19" s="100"/>
      <c r="C19" s="101"/>
    </row>
    <row r="20" spans="1:3" ht="15" customHeight="1" x14ac:dyDescent="0.25">
      <c r="A20" s="99" t="s">
        <v>25</v>
      </c>
      <c r="B20" s="100"/>
      <c r="C20" s="101"/>
    </row>
    <row r="21" spans="1:3" x14ac:dyDescent="0.25">
      <c r="A21" s="99" t="s">
        <v>26</v>
      </c>
      <c r="B21" s="100"/>
      <c r="C21" s="101"/>
    </row>
    <row r="22" spans="1:3" ht="15" customHeight="1" x14ac:dyDescent="0.25">
      <c r="A22" s="99" t="s">
        <v>27</v>
      </c>
      <c r="B22" s="100"/>
      <c r="C22" s="101"/>
    </row>
    <row r="23" spans="1:3" ht="15" customHeight="1" x14ac:dyDescent="0.25">
      <c r="A23" s="102" t="s">
        <v>28</v>
      </c>
      <c r="B23" s="103"/>
      <c r="C23" s="104"/>
    </row>
    <row r="24" spans="1:3" ht="15" customHeight="1" x14ac:dyDescent="0.25">
      <c r="A24" s="99" t="s">
        <v>29</v>
      </c>
      <c r="B24" s="100"/>
      <c r="C24" s="101"/>
    </row>
    <row r="25" spans="1:3" x14ac:dyDescent="0.25">
      <c r="A25" s="99" t="s">
        <v>30</v>
      </c>
      <c r="B25" s="100"/>
      <c r="C25" s="101"/>
    </row>
    <row r="26" spans="1:3" ht="15" customHeight="1" x14ac:dyDescent="0.25">
      <c r="A26" s="105" t="s">
        <v>31</v>
      </c>
      <c r="B26" s="103"/>
      <c r="C26" s="104"/>
    </row>
    <row r="27" spans="1:3" ht="15" customHeight="1" x14ac:dyDescent="0.25">
      <c r="A27" s="99" t="s">
        <v>32</v>
      </c>
      <c r="B27" s="100"/>
      <c r="C27" s="101"/>
    </row>
    <row r="28" spans="1:3" ht="15" customHeight="1" x14ac:dyDescent="0.25">
      <c r="A28" s="99" t="s">
        <v>33</v>
      </c>
      <c r="B28" s="100"/>
      <c r="C28" s="101"/>
    </row>
    <row r="29" spans="1:3" x14ac:dyDescent="0.25">
      <c r="A29" s="99" t="s">
        <v>34</v>
      </c>
      <c r="B29" s="100"/>
      <c r="C29" s="101"/>
    </row>
    <row r="30" spans="1:3" x14ac:dyDescent="0.25">
      <c r="A30" s="105" t="s">
        <v>35</v>
      </c>
      <c r="B30" s="103"/>
      <c r="C30" s="104"/>
    </row>
    <row r="31" spans="1:3" x14ac:dyDescent="0.25">
      <c r="A31" s="106" t="s">
        <v>36</v>
      </c>
      <c r="B31" s="107"/>
      <c r="C31" s="108"/>
    </row>
    <row r="32" spans="1:3" x14ac:dyDescent="0.25">
      <c r="A32" s="106" t="s">
        <v>39</v>
      </c>
      <c r="B32" s="107"/>
      <c r="C32" s="108"/>
    </row>
    <row r="33" spans="1:3" x14ac:dyDescent="0.25">
      <c r="A33" s="106" t="s">
        <v>38</v>
      </c>
      <c r="B33" s="107"/>
      <c r="C33" s="108"/>
    </row>
  </sheetData>
  <mergeCells count="30">
    <mergeCell ref="A1:C1"/>
    <mergeCell ref="B3:B5"/>
    <mergeCell ref="C3:C5"/>
    <mergeCell ref="A6:C6"/>
    <mergeCell ref="B8:B10"/>
    <mergeCell ref="C8:C10"/>
    <mergeCell ref="A3:A5"/>
    <mergeCell ref="A8:A10"/>
    <mergeCell ref="A22:C22"/>
    <mergeCell ref="A23:C23"/>
    <mergeCell ref="A24:C24"/>
    <mergeCell ref="A25:C25"/>
    <mergeCell ref="A26:C26"/>
    <mergeCell ref="A33:C33"/>
    <mergeCell ref="A27:C27"/>
    <mergeCell ref="A28:C28"/>
    <mergeCell ref="A29:C29"/>
    <mergeCell ref="A30:C30"/>
    <mergeCell ref="A31:C31"/>
    <mergeCell ref="A32:C32"/>
    <mergeCell ref="A11:C11"/>
    <mergeCell ref="A13:A15"/>
    <mergeCell ref="B13:B15"/>
    <mergeCell ref="C13:C15"/>
    <mergeCell ref="A21:C21"/>
    <mergeCell ref="A20:C20"/>
    <mergeCell ref="A16:C16"/>
    <mergeCell ref="A17:C17"/>
    <mergeCell ref="A18:C18"/>
    <mergeCell ref="A19:C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Профстандарт31.004 код А01.3</vt:lpstr>
      <vt:lpstr>Профстандарт 40.077</vt:lpstr>
      <vt:lpstr>Профстандарт 31.007</vt:lpstr>
      <vt:lpstr>Профстандарт 40.113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2023-05-30T12:45:44Z</dcterms:modified>
</cp:coreProperties>
</file>